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24226"/>
  <mc:AlternateContent xmlns:mc="http://schemas.openxmlformats.org/markup-compatibility/2006">
    <mc:Choice Requires="x15">
      <x15ac:absPath xmlns:x15ac="http://schemas.microsoft.com/office/spreadsheetml/2010/11/ac" url="\\fs01001\arquivos$\Sede\Planejamento\Projetista\ANDIARA\1- Obras Licitadas\10- UBS Cachoeira do Vale\Licitação\Assinados\"/>
    </mc:Choice>
  </mc:AlternateContent>
  <xr:revisionPtr revIDLastSave="0" documentId="13_ncr:40009_{E552361F-2B44-43D2-B6A4-10B9EA30388F}" xr6:coauthVersionLast="47" xr6:coauthVersionMax="47" xr10:uidLastSave="{00000000-0000-0000-0000-000000000000}"/>
  <bookViews>
    <workbookView xWindow="-120" yWindow="-120" windowWidth="29040" windowHeight="15720"/>
  </bookViews>
  <sheets>
    <sheet name="Planilha" sheetId="1" r:id="rId1"/>
  </sheets>
  <externalReferences>
    <externalReference r:id="rId2"/>
  </externalReferences>
  <definedNames>
    <definedName name="_xlnm._FilterDatabase" localSheetId="0" hidden="1">Planilha!$A$6:$I$6</definedName>
    <definedName name="_xlnm.Print_Area" localSheetId="0">Planilha!$A$1:$I$290</definedName>
    <definedName name="CONCATENAR">CONCATENATE(#REF!," ",#REF!)</definedName>
    <definedName name="Cot.LP.Banco">#REF!</definedName>
    <definedName name="Cot.LP.Cot">#REF!</definedName>
    <definedName name="Cot.LP.Cotacao">#REF!</definedName>
    <definedName name="Cot.LP.Empresa">#REF!</definedName>
    <definedName name="Cot.LP.Indice">#REF!</definedName>
    <definedName name="EMPRESAS">OFFSET(#REF!,1,0):OFFSET(#REF!,-1,0)</definedName>
    <definedName name="FiltroCot">#REF!</definedName>
    <definedName name="INDICES">OFFSET(#REF!,1,0):OFFSET(#REF!,-1,0)</definedName>
    <definedName name="NCOMPOSICOES">3</definedName>
    <definedName name="NCOTACOES">15</definedName>
    <definedName name="NEMPRESAS">15</definedName>
    <definedName name="NINDICES">3</definedName>
    <definedName name="NRELATORIOS">COUNTA(#REF!)-2</definedName>
    <definedName name="NumerEmpresa">15</definedName>
    <definedName name="NumerIndice">3</definedName>
    <definedName name="Objeto">"Referência"</definedName>
    <definedName name="ORÇAMENTO.BancoRef" hidden="1">[1]Planilha!$F$10</definedName>
    <definedName name="REFERENCIA.Descricao" hidden="1">IF(ISNUMBER([1]Planilha!$AF1),OFFSET(INDIRECT(ORÇAMENTO.BancoRef),[1]Planilha!$AF1-1,3,1),[1]Planilha!$AF1)</definedName>
    <definedName name="REFERENCIA.Unidade" hidden="1">IF(ISNUMBER([1]Planilha!$AF1),OFFSET(INDIRECT(ORÇAMENTO.BancoRef),[1]Planilha!$AF1-1,4,1),"-")</definedName>
    <definedName name="RelatoriosFontes">OFFSET(#REF!,1,0,NRELATORIOS)</definedName>
    <definedName name="SENHAGT" hidden="1">"PM2CAIXA"</definedName>
    <definedName name="_xlnm.Print_Titles" localSheetId="0">Planilha!$2:$6</definedName>
  </definedNames>
  <calcPr calcId="191029" fullCalcOnLoad="1"/>
</workbook>
</file>

<file path=xl/calcChain.xml><?xml version="1.0" encoding="utf-8"?>
<calcChain xmlns="http://schemas.openxmlformats.org/spreadsheetml/2006/main">
  <c r="F279" i="1" l="1"/>
  <c r="H279" i="1"/>
  <c r="H36" i="1"/>
  <c r="I36" i="1"/>
  <c r="H35" i="1"/>
  <c r="I35" i="1"/>
  <c r="H8" i="1"/>
  <c r="I8" i="1"/>
  <c r="H94" i="1"/>
  <c r="I94" i="1"/>
  <c r="H224" i="1"/>
  <c r="I224" i="1"/>
  <c r="H176" i="1"/>
  <c r="I176" i="1"/>
  <c r="H177" i="1"/>
  <c r="I177" i="1"/>
  <c r="H178" i="1"/>
  <c r="I178" i="1"/>
  <c r="H179" i="1"/>
  <c r="I179" i="1"/>
  <c r="H180" i="1"/>
  <c r="I180" i="1"/>
  <c r="H175" i="1"/>
  <c r="I175" i="1"/>
  <c r="H174" i="1"/>
  <c r="I174" i="1"/>
  <c r="H173" i="1"/>
  <c r="I173" i="1"/>
  <c r="H172" i="1"/>
  <c r="I172" i="1"/>
  <c r="H171" i="1"/>
  <c r="I171" i="1"/>
  <c r="H10" i="1"/>
  <c r="I10" i="1"/>
  <c r="H11" i="1"/>
  <c r="I11" i="1"/>
  <c r="H12" i="1"/>
  <c r="I12" i="1"/>
  <c r="H13" i="1"/>
  <c r="I13" i="1"/>
  <c r="H14" i="1"/>
  <c r="I14" i="1"/>
  <c r="H15" i="1"/>
  <c r="I15" i="1"/>
  <c r="H16" i="1"/>
  <c r="I16" i="1"/>
  <c r="H17" i="1"/>
  <c r="I17" i="1"/>
  <c r="H18" i="1"/>
  <c r="I18" i="1"/>
  <c r="H19" i="1"/>
  <c r="I19" i="1"/>
  <c r="H20" i="1"/>
  <c r="I20" i="1"/>
  <c r="I22" i="1"/>
  <c r="H21" i="1"/>
  <c r="I21" i="1"/>
  <c r="H22" i="1"/>
  <c r="H24" i="1"/>
  <c r="I24" i="1"/>
  <c r="H25" i="1"/>
  <c r="I25" i="1"/>
  <c r="H26" i="1"/>
  <c r="I26" i="1"/>
  <c r="H27" i="1"/>
  <c r="I27" i="1"/>
  <c r="H28" i="1"/>
  <c r="I28" i="1"/>
  <c r="H29" i="1"/>
  <c r="I29" i="1"/>
  <c r="H30" i="1"/>
  <c r="I30" i="1"/>
  <c r="H31" i="1"/>
  <c r="I31" i="1"/>
  <c r="H32" i="1"/>
  <c r="I32" i="1"/>
  <c r="H33" i="1"/>
  <c r="I33" i="1"/>
  <c r="H34" i="1"/>
  <c r="I34" i="1"/>
  <c r="H37" i="1"/>
  <c r="I37" i="1"/>
  <c r="H38" i="1"/>
  <c r="I38" i="1"/>
  <c r="H39" i="1"/>
  <c r="I39" i="1"/>
  <c r="H40" i="1"/>
  <c r="I40" i="1"/>
  <c r="H41" i="1"/>
  <c r="I41" i="1"/>
  <c r="H43" i="1"/>
  <c r="I43" i="1"/>
  <c r="H44" i="1"/>
  <c r="I44" i="1"/>
  <c r="F45" i="1"/>
  <c r="H45" i="1"/>
  <c r="I45" i="1"/>
  <c r="H46" i="1"/>
  <c r="I46" i="1"/>
  <c r="H47" i="1"/>
  <c r="I47" i="1"/>
  <c r="H48" i="1"/>
  <c r="I48" i="1"/>
  <c r="H49" i="1"/>
  <c r="I49" i="1"/>
  <c r="H50" i="1"/>
  <c r="I50" i="1"/>
  <c r="H51" i="1"/>
  <c r="I51" i="1"/>
  <c r="H52" i="1"/>
  <c r="I52" i="1"/>
  <c r="H53" i="1"/>
  <c r="I53" i="1"/>
  <c r="I42" i="1"/>
  <c r="H54" i="1"/>
  <c r="I54" i="1"/>
  <c r="H55" i="1"/>
  <c r="I55" i="1"/>
  <c r="H56" i="1"/>
  <c r="I56" i="1"/>
  <c r="H57" i="1"/>
  <c r="I57" i="1"/>
  <c r="H58" i="1"/>
  <c r="I58" i="1"/>
  <c r="H59" i="1"/>
  <c r="I59" i="1"/>
  <c r="H60" i="1"/>
  <c r="I60" i="1"/>
  <c r="H62" i="1"/>
  <c r="I62" i="1"/>
  <c r="H63" i="1"/>
  <c r="I63" i="1"/>
  <c r="H64" i="1"/>
  <c r="I64" i="1"/>
  <c r="H65" i="1"/>
  <c r="I65" i="1"/>
  <c r="H66" i="1"/>
  <c r="I66" i="1"/>
  <c r="H67" i="1"/>
  <c r="I67" i="1"/>
  <c r="H68" i="1"/>
  <c r="I68" i="1"/>
  <c r="H70" i="1"/>
  <c r="I70" i="1"/>
  <c r="H71" i="1"/>
  <c r="I71" i="1"/>
  <c r="H72" i="1"/>
  <c r="I72" i="1"/>
  <c r="H73" i="1"/>
  <c r="I73" i="1"/>
  <c r="H74" i="1"/>
  <c r="I74" i="1"/>
  <c r="H75" i="1"/>
  <c r="I75" i="1"/>
  <c r="H76" i="1"/>
  <c r="I76" i="1"/>
  <c r="H77" i="1"/>
  <c r="I77" i="1"/>
  <c r="H78" i="1"/>
  <c r="I78" i="1"/>
  <c r="H79" i="1"/>
  <c r="I79" i="1"/>
  <c r="H80" i="1"/>
  <c r="I80" i="1"/>
  <c r="H81" i="1"/>
  <c r="I81" i="1"/>
  <c r="H82" i="1"/>
  <c r="I82" i="1"/>
  <c r="H84" i="1"/>
  <c r="I84" i="1"/>
  <c r="H85" i="1"/>
  <c r="I85" i="1"/>
  <c r="H86" i="1"/>
  <c r="I86" i="1"/>
  <c r="H87" i="1"/>
  <c r="I87" i="1"/>
  <c r="H88" i="1"/>
  <c r="I88" i="1"/>
  <c r="H89" i="1"/>
  <c r="I89" i="1"/>
  <c r="H91" i="1"/>
  <c r="I91" i="1"/>
  <c r="H92" i="1"/>
  <c r="I92" i="1"/>
  <c r="H93" i="1"/>
  <c r="I93" i="1"/>
  <c r="H95" i="1"/>
  <c r="I95" i="1"/>
  <c r="H96" i="1"/>
  <c r="I96" i="1"/>
  <c r="H97" i="1"/>
  <c r="I97" i="1"/>
  <c r="H98" i="1"/>
  <c r="I98" i="1"/>
  <c r="H99" i="1"/>
  <c r="I99" i="1"/>
  <c r="H101" i="1"/>
  <c r="H102" i="1"/>
  <c r="I102" i="1"/>
  <c r="H103" i="1"/>
  <c r="I103" i="1"/>
  <c r="H104" i="1"/>
  <c r="I104" i="1"/>
  <c r="H105" i="1"/>
  <c r="I105" i="1"/>
  <c r="H106" i="1"/>
  <c r="I106" i="1"/>
  <c r="H107" i="1"/>
  <c r="I107" i="1"/>
  <c r="H108" i="1"/>
  <c r="I108" i="1"/>
  <c r="H109" i="1"/>
  <c r="I109" i="1"/>
  <c r="H110" i="1"/>
  <c r="I110" i="1"/>
  <c r="H111" i="1"/>
  <c r="I111" i="1"/>
  <c r="H112" i="1"/>
  <c r="I112" i="1"/>
  <c r="H113" i="1"/>
  <c r="I113" i="1"/>
  <c r="H114" i="1"/>
  <c r="I114" i="1"/>
  <c r="H115" i="1"/>
  <c r="I115" i="1"/>
  <c r="H116" i="1"/>
  <c r="I116" i="1"/>
  <c r="H117" i="1"/>
  <c r="I117" i="1"/>
  <c r="H118" i="1"/>
  <c r="I118" i="1"/>
  <c r="H119" i="1"/>
  <c r="I119" i="1"/>
  <c r="H120" i="1"/>
  <c r="I120" i="1"/>
  <c r="H121" i="1"/>
  <c r="I121" i="1"/>
  <c r="H122" i="1"/>
  <c r="I122" i="1"/>
  <c r="H123" i="1"/>
  <c r="I123" i="1"/>
  <c r="H124" i="1"/>
  <c r="I124" i="1"/>
  <c r="H125" i="1"/>
  <c r="H126" i="1"/>
  <c r="I126" i="1"/>
  <c r="H127" i="1"/>
  <c r="I127" i="1"/>
  <c r="H128" i="1"/>
  <c r="I128" i="1"/>
  <c r="H129" i="1"/>
  <c r="I129" i="1"/>
  <c r="H130" i="1"/>
  <c r="I130" i="1"/>
  <c r="H131" i="1"/>
  <c r="I131" i="1"/>
  <c r="H132" i="1"/>
  <c r="I132" i="1"/>
  <c r="H133" i="1"/>
  <c r="I133" i="1"/>
  <c r="H134" i="1"/>
  <c r="I134" i="1"/>
  <c r="H135" i="1"/>
  <c r="I135" i="1"/>
  <c r="H136" i="1"/>
  <c r="I136" i="1"/>
  <c r="H137" i="1"/>
  <c r="I137" i="1"/>
  <c r="H138" i="1"/>
  <c r="I138" i="1"/>
  <c r="H139" i="1"/>
  <c r="I139" i="1"/>
  <c r="H140" i="1"/>
  <c r="I140" i="1"/>
  <c r="H141" i="1"/>
  <c r="I141" i="1"/>
  <c r="H142" i="1"/>
  <c r="I142" i="1"/>
  <c r="H143" i="1"/>
  <c r="I143" i="1"/>
  <c r="H144" i="1"/>
  <c r="I144" i="1"/>
  <c r="H145" i="1"/>
  <c r="I145" i="1"/>
  <c r="H146" i="1"/>
  <c r="I146" i="1"/>
  <c r="H147" i="1"/>
  <c r="I147" i="1"/>
  <c r="H148" i="1"/>
  <c r="I148" i="1"/>
  <c r="H149" i="1"/>
  <c r="I149" i="1"/>
  <c r="H151" i="1"/>
  <c r="I151" i="1"/>
  <c r="H152" i="1"/>
  <c r="I152" i="1"/>
  <c r="H153" i="1"/>
  <c r="I153" i="1"/>
  <c r="H154" i="1"/>
  <c r="I154" i="1"/>
  <c r="H155" i="1"/>
  <c r="I155" i="1"/>
  <c r="H156" i="1"/>
  <c r="I156" i="1"/>
  <c r="H157" i="1"/>
  <c r="I157" i="1"/>
  <c r="H158" i="1"/>
  <c r="I158" i="1"/>
  <c r="H159" i="1"/>
  <c r="I159" i="1"/>
  <c r="H160" i="1"/>
  <c r="I160" i="1"/>
  <c r="H161" i="1"/>
  <c r="I161" i="1"/>
  <c r="H162" i="1"/>
  <c r="I162" i="1"/>
  <c r="H163" i="1"/>
  <c r="I163" i="1"/>
  <c r="H164" i="1"/>
  <c r="I164" i="1"/>
  <c r="H165" i="1"/>
  <c r="I165" i="1"/>
  <c r="H166" i="1"/>
  <c r="I166" i="1"/>
  <c r="H167" i="1"/>
  <c r="I167" i="1"/>
  <c r="H168" i="1"/>
  <c r="I168" i="1"/>
  <c r="H169" i="1"/>
  <c r="I169" i="1"/>
  <c r="H182" i="1"/>
  <c r="I182" i="1"/>
  <c r="I181" i="1"/>
  <c r="H185" i="1"/>
  <c r="I185" i="1"/>
  <c r="H186" i="1"/>
  <c r="I186" i="1"/>
  <c r="F187" i="1"/>
  <c r="H187" i="1"/>
  <c r="H188" i="1"/>
  <c r="I188" i="1"/>
  <c r="H189" i="1"/>
  <c r="I189" i="1"/>
  <c r="H190" i="1"/>
  <c r="I190" i="1"/>
  <c r="F191" i="1"/>
  <c r="H191" i="1"/>
  <c r="H192" i="1"/>
  <c r="I192" i="1"/>
  <c r="H193" i="1"/>
  <c r="I193" i="1"/>
  <c r="H194" i="1"/>
  <c r="I194" i="1"/>
  <c r="H195" i="1"/>
  <c r="I195" i="1"/>
  <c r="H196" i="1"/>
  <c r="I196" i="1"/>
  <c r="H197" i="1"/>
  <c r="I197" i="1"/>
  <c r="H198" i="1"/>
  <c r="I198" i="1"/>
  <c r="H199" i="1"/>
  <c r="I199" i="1"/>
  <c r="H200" i="1"/>
  <c r="I200" i="1"/>
  <c r="H201" i="1"/>
  <c r="I201" i="1"/>
  <c r="H202" i="1"/>
  <c r="I202" i="1"/>
  <c r="H203" i="1"/>
  <c r="I203" i="1"/>
  <c r="H204" i="1"/>
  <c r="I204" i="1"/>
  <c r="H205" i="1"/>
  <c r="I205" i="1"/>
  <c r="H206" i="1"/>
  <c r="I206" i="1"/>
  <c r="H207" i="1"/>
  <c r="I207" i="1"/>
  <c r="F208" i="1"/>
  <c r="H208" i="1"/>
  <c r="H209" i="1"/>
  <c r="I209" i="1"/>
  <c r="H210" i="1"/>
  <c r="I210" i="1"/>
  <c r="H211" i="1"/>
  <c r="I211" i="1"/>
  <c r="H212" i="1"/>
  <c r="I212" i="1"/>
  <c r="H213" i="1"/>
  <c r="I213" i="1"/>
  <c r="H214" i="1"/>
  <c r="I214" i="1"/>
  <c r="H215" i="1"/>
  <c r="I215" i="1"/>
  <c r="H216" i="1"/>
  <c r="I216" i="1"/>
  <c r="H217" i="1"/>
  <c r="I217" i="1"/>
  <c r="H218" i="1"/>
  <c r="I218" i="1"/>
  <c r="H219" i="1"/>
  <c r="I219" i="1"/>
  <c r="H220" i="1"/>
  <c r="I220" i="1"/>
  <c r="H221" i="1"/>
  <c r="I221" i="1"/>
  <c r="H222" i="1"/>
  <c r="I222" i="1"/>
  <c r="H223" i="1"/>
  <c r="I223" i="1"/>
  <c r="H225" i="1"/>
  <c r="I225" i="1"/>
  <c r="H227" i="1"/>
  <c r="I227" i="1"/>
  <c r="H228" i="1"/>
  <c r="I228" i="1"/>
  <c r="H229" i="1"/>
  <c r="I229" i="1"/>
  <c r="H230" i="1"/>
  <c r="I230" i="1"/>
  <c r="H231" i="1"/>
  <c r="I231" i="1"/>
  <c r="H232" i="1"/>
  <c r="I232" i="1"/>
  <c r="H233" i="1"/>
  <c r="I233" i="1"/>
  <c r="H234" i="1"/>
  <c r="I234" i="1"/>
  <c r="H235" i="1"/>
  <c r="I235" i="1"/>
  <c r="H236" i="1"/>
  <c r="I236" i="1"/>
  <c r="H237" i="1"/>
  <c r="I237" i="1"/>
  <c r="H238" i="1"/>
  <c r="I238" i="1"/>
  <c r="H239" i="1"/>
  <c r="I239" i="1"/>
  <c r="H240" i="1"/>
  <c r="I240" i="1"/>
  <c r="H241" i="1"/>
  <c r="I241" i="1"/>
  <c r="H242" i="1"/>
  <c r="I242" i="1"/>
  <c r="H243" i="1"/>
  <c r="I243" i="1"/>
  <c r="H244" i="1"/>
  <c r="I244" i="1"/>
  <c r="H245" i="1"/>
  <c r="I245" i="1"/>
  <c r="H246" i="1"/>
  <c r="I246" i="1"/>
  <c r="H247" i="1"/>
  <c r="I247" i="1"/>
  <c r="H248" i="1"/>
  <c r="I248" i="1"/>
  <c r="H249" i="1"/>
  <c r="I249" i="1"/>
  <c r="H250" i="1"/>
  <c r="I250" i="1"/>
  <c r="F251" i="1"/>
  <c r="I251" i="1"/>
  <c r="H251" i="1"/>
  <c r="H252" i="1"/>
  <c r="I252" i="1"/>
  <c r="H253" i="1"/>
  <c r="I253" i="1"/>
  <c r="H254" i="1"/>
  <c r="I254" i="1"/>
  <c r="H255" i="1"/>
  <c r="I255" i="1"/>
  <c r="F256" i="1"/>
  <c r="H256" i="1"/>
  <c r="H257" i="1"/>
  <c r="I257" i="1"/>
  <c r="H258" i="1"/>
  <c r="I258" i="1"/>
  <c r="H259" i="1"/>
  <c r="I259" i="1"/>
  <c r="F260" i="1"/>
  <c r="H260" i="1"/>
  <c r="F261" i="1"/>
  <c r="H261" i="1"/>
  <c r="H262" i="1"/>
  <c r="I262" i="1"/>
  <c r="H263" i="1"/>
  <c r="I263" i="1"/>
  <c r="H264" i="1"/>
  <c r="I264" i="1"/>
  <c r="H265" i="1"/>
  <c r="I265" i="1"/>
  <c r="H266" i="1"/>
  <c r="I266" i="1"/>
  <c r="H267" i="1"/>
  <c r="I267" i="1"/>
  <c r="H268" i="1"/>
  <c r="I268" i="1"/>
  <c r="H270" i="1"/>
  <c r="I270" i="1"/>
  <c r="H271" i="1"/>
  <c r="I271" i="1"/>
  <c r="H272" i="1"/>
  <c r="I272" i="1"/>
  <c r="H273" i="1"/>
  <c r="I273" i="1"/>
  <c r="H274" i="1"/>
  <c r="I274" i="1"/>
  <c r="H276" i="1"/>
  <c r="I276" i="1"/>
  <c r="H277" i="1"/>
  <c r="I277" i="1"/>
  <c r="H278" i="1"/>
  <c r="I278" i="1"/>
  <c r="H280" i="1"/>
  <c r="I280" i="1"/>
  <c r="H281" i="1"/>
  <c r="I281" i="1"/>
  <c r="I101" i="1"/>
  <c r="I279" i="1"/>
  <c r="I208" i="1"/>
  <c r="I261" i="1"/>
  <c r="I256" i="1"/>
  <c r="I191" i="1"/>
  <c r="I260" i="1"/>
  <c r="I226" i="1"/>
  <c r="I125" i="1"/>
  <c r="I187" i="1"/>
  <c r="I275" i="1"/>
  <c r="I269" i="1"/>
  <c r="I170" i="1"/>
  <c r="I150" i="1"/>
  <c r="I90" i="1"/>
  <c r="I83" i="1"/>
  <c r="I69" i="1"/>
  <c r="I61" i="1"/>
  <c r="H9" i="1"/>
  <c r="I9" i="1" s="1"/>
  <c r="I7" i="1" s="1"/>
  <c r="I23" i="1"/>
  <c r="I184" i="1"/>
  <c r="I183" i="1"/>
  <c r="I100" i="1" l="1"/>
  <c r="I283" i="1"/>
</calcChain>
</file>

<file path=xl/sharedStrings.xml><?xml version="1.0" encoding="utf-8"?>
<sst xmlns="http://schemas.openxmlformats.org/spreadsheetml/2006/main" count="1314" uniqueCount="801">
  <si>
    <t>PLANILHA ORÇAMENTÁRIA DE CUSTOS</t>
  </si>
  <si>
    <t>Item</t>
  </si>
  <si>
    <t>Código</t>
  </si>
  <si>
    <t>Unid.</t>
  </si>
  <si>
    <t>Quant.</t>
  </si>
  <si>
    <t>P. Unit.</t>
  </si>
  <si>
    <t>P. Total</t>
  </si>
  <si>
    <t>M</t>
  </si>
  <si>
    <t>M3</t>
  </si>
  <si>
    <t>M2</t>
  </si>
  <si>
    <t>BDI</t>
  </si>
  <si>
    <t>Descrição dos Serviços</t>
  </si>
  <si>
    <t>COMPOSIÇÃO</t>
  </si>
  <si>
    <t>PREFEITURA MUNICIPAL DE TIMÓTEO
Secretaria de Planejamento, Urbanismo e Meio Ambiente
Av. Acesita, 3.230 – Bairro São José – Timóteo/MG – CEP 35.182-132
(31) 3847- 4751 / secplanejamento.timoteo@gmail.com</t>
  </si>
  <si>
    <t>P. Unit. com BDI</t>
  </si>
  <si>
    <t>____________________________________________</t>
  </si>
  <si>
    <t>Referência</t>
  </si>
  <si>
    <t>ADMINISTRAÇÃO LOCAL</t>
  </si>
  <si>
    <t>ADM-LOC</t>
  </si>
  <si>
    <t>SINAPI-I</t>
  </si>
  <si>
    <t>SINAPI</t>
  </si>
  <si>
    <t>SERVIÇOS PRELIMINARES</t>
  </si>
  <si>
    <t>1.2</t>
  </si>
  <si>
    <t>PISO</t>
  </si>
  <si>
    <t>RAMPA PARA ACESSO DE DEFICIENTE, EM CONCRETO SIMPLES FCK = 25 MPA, DESEMPENADA, COM PINTURA INDICATIVA, 02 DEMÃOS</t>
  </si>
  <si>
    <t>ED-51148</t>
  </si>
  <si>
    <t>4.1</t>
  </si>
  <si>
    <t>4.3</t>
  </si>
  <si>
    <t>4.4</t>
  </si>
  <si>
    <t>4.5</t>
  </si>
  <si>
    <t>4.6</t>
  </si>
  <si>
    <t>FORNECIMENTO E INSTALAÇÃO DE PLACA DE OBRA COM CHAPA GALVANIZADA E ESTRUTURA DE MADEIRA. AF_03/2022_PS</t>
  </si>
  <si>
    <t xml:space="preserve">SETOP </t>
  </si>
  <si>
    <t xml:space="preserve">M3 </t>
  </si>
  <si>
    <t xml:space="preserve">M2 </t>
  </si>
  <si>
    <t xml:space="preserve">SINAPI </t>
  </si>
  <si>
    <t>CARGA, MANOBRA E DESCARGA DE SOLOS E MATERIAIS GRANULARES EM CAMINHÃO BASCULANTE 10 M³ - CARGA COM PÁ CARREGADEIRA (CAÇAMBA DE 1,7 A 2,8 M³ / 128 HP) E DESCARGA LIVRE (UNIDADE: M3). AF_07/2020</t>
  </si>
  <si>
    <t>ED-29232</t>
  </si>
  <si>
    <t>TRANSPORTE DE MATERIAL DE QUALQUER NATUREZA EM CAMINHÃO, DISTÂNCIA MAIOR QUE 5KM E MENOR OU IGUAL A 10KM, DENTRO DO PERÍMETRO URBANO, EXCLUSIVE CARGA, INCLUSIVE DESCARGA</t>
  </si>
  <si>
    <t xml:space="preserve">M3XKM </t>
  </si>
  <si>
    <t>U</t>
  </si>
  <si>
    <t>91846</t>
  </si>
  <si>
    <t>DISJUNTOR BIPOLAR TIPO DIN, CORRENTE NOMINAL DE 20A - FORNECIMENTO E INSTALAÇÃO. AF_10/2020</t>
  </si>
  <si>
    <t>ED-48700</t>
  </si>
  <si>
    <t>UN</t>
  </si>
  <si>
    <t>Jonatas Ferreira Silva</t>
  </si>
  <si>
    <t>Eng. Civil - CREA-MG 235911/D</t>
  </si>
  <si>
    <t>94274</t>
  </si>
  <si>
    <t>ASSENTAMENTO DE GUIA (MEIO-FIO) EM TRECHO CURVO, CONFECCIONADA EM CONCRETO PRÉ-FABRICADO, DIMENSÕES 100X15X13X30 CM (COMPRIMENTO X BASE INFERIOR X BASE SUPERIOR X ALTURA), PARA VIAS URBANAS (USO VIÁRIO). AF_06/2016</t>
  </si>
  <si>
    <t>5.1</t>
  </si>
  <si>
    <t>5.2</t>
  </si>
  <si>
    <t>5.3</t>
  </si>
  <si>
    <t>5.4</t>
  </si>
  <si>
    <t>6.1</t>
  </si>
  <si>
    <t>6.3</t>
  </si>
  <si>
    <t>6.4</t>
  </si>
  <si>
    <t>ED-48472</t>
  </si>
  <si>
    <t>REMOÇÃO MANUAL DE GUIA DE MEIO-FIO PRÉ-MOLDADA EM CONCRETO, COM REAPROVEITAMENTO, INCLUSIVE AFASTAMENTO E EMPILHAMENTO, EXCLUSIVE TRANSPORTE E RETIRADA DO MATERIAL REMOVIDO NÃO REAPROVEITÁVEL</t>
  </si>
  <si>
    <t>4.2</t>
  </si>
  <si>
    <t>ED-50266</t>
  </si>
  <si>
    <t>LIMPEZA FINAL PARA ENTREGA DA OBRA</t>
  </si>
  <si>
    <t>SETOP</t>
  </si>
  <si>
    <t>PRAZO DE EXECUÇÃO:  05 MESES</t>
  </si>
  <si>
    <t>ED-48435</t>
  </si>
  <si>
    <t>DEMOLIÇÃO MANUAL DE ALVENARIA DE TIJOLO CERÂMICO OU BLOCO DE CONCRETO, INCLUSIVE AFASTAMENTO E EMPILHAMENTO, EXCLUSIVE TRANSPORTE E RETIRADA DO MATERIAL DEMOLIDO</t>
  </si>
  <si>
    <t>97645</t>
  </si>
  <si>
    <t>REMOÇÃO DE JANELAS, DE FORMA MANUAL, SEM REAPROVEITAMENTO. AF_12/2017</t>
  </si>
  <si>
    <t>97644</t>
  </si>
  <si>
    <t>REMOÇÃO DE PORTAS, DE FORMA MANUAL, SEM REAPROVEITAMENTO. AF_12/2017</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</si>
  <si>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</si>
  <si>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</si>
  <si>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</si>
  <si>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</si>
  <si>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94990</t>
  </si>
  <si>
    <t>EXECUÇÃO DE PASSEIO (CALÇADA) OU PISO DE CONCRETO COM CONCRETO MOLDADO IN LOCO, FEITO EM OBRA, ACABAMENTO CONVENCIONAL, NÃO ARMADO. AF_08/2022</t>
  </si>
  <si>
    <t>94994</t>
  </si>
  <si>
    <t>EXECUÇÃO DE PASSEIO (CALÇADA) OU PISO DE CONCRETO COM CONCRETO MOLDADO IN LOCO, FEITO EM OBRA, ACABAMENTO CONVENCIONAL, ESPESSURA 8 CM, ARMADO. AF_08/2022</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</si>
  <si>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</si>
  <si>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</si>
  <si>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</si>
  <si>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</si>
  <si>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ED-48505</t>
  </si>
  <si>
    <t>DEMOLIÇÃO MANUAL DE RODAPÉ, INCLUSIVE ARGAMASSA DE ASSENTAMENTO E AFASTAMENTO, EXCLUSIVE TRANSPORTE E RETIRADA DO MATERIAL DEMOLIDO</t>
  </si>
  <si>
    <t>ED-48483</t>
  </si>
  <si>
    <t>DEMOLIÇÃO MANUAL DE PISO EM GRANILITE/MARMORITE, INCLUSIVE AFASTAMENTO E EMPILHAMENTO, EXCLUSIVE TRANSPORTE E RETIRADA DO MATERIAL DEMOLIDO</t>
  </si>
  <si>
    <t>COBERTURA</t>
  </si>
  <si>
    <t>94779</t>
  </si>
  <si>
    <t>(COMPOSIÇÃO REPRESENTATIVA) DO SERVIÇO DE CONTRAPISO EM ARGAMASSA TRAÇO 1:4 (CIM E AREIA), EM BETONEIRA 400 L, ESPESSURA 3 CM ÁREAS SECAS E 3 CM ÁREAS MOLHADAS, PARA EDIFICAÇÃO HABITACIONAL MULTIFAMILIAR (PRÉDIO). AF_11/2014</t>
  </si>
  <si>
    <t>ED-51002</t>
  </si>
  <si>
    <t>SOLEIRA EM GRANITO, NA COR CINZA ANDORINHA, ESP. 2CM, INCLUSIVE REJUNTAMENTO</t>
  </si>
  <si>
    <t xml:space="preserve">M2    </t>
  </si>
  <si>
    <t>98504</t>
  </si>
  <si>
    <t>PLANTIO DE GRAMA BATATAIS EM PLACAS. AF_05/2018</t>
  </si>
  <si>
    <t>ED-51122</t>
  </si>
  <si>
    <t>REGULARIZAÇÃO E COMPACTAÇÃO DE TERRENO MANUAL COM SOQUETE, EXCLUSIVE DESMATAMENTO, DESTOCAMENTO, LIMPEZA/ROÇADA DO TERRENO</t>
  </si>
  <si>
    <t>2.1</t>
  </si>
  <si>
    <t>2.3</t>
  </si>
  <si>
    <t>2.4</t>
  </si>
  <si>
    <t>2.5</t>
  </si>
  <si>
    <t>2.6</t>
  </si>
  <si>
    <t>2.7</t>
  </si>
  <si>
    <t>2.8</t>
  </si>
  <si>
    <t>2.9</t>
  </si>
  <si>
    <t>2.10</t>
  </si>
  <si>
    <t>2.11</t>
  </si>
  <si>
    <t>2.12</t>
  </si>
  <si>
    <t>2.13</t>
  </si>
  <si>
    <t>2.14</t>
  </si>
  <si>
    <t>2.15</t>
  </si>
  <si>
    <t>ALVENARIA DE VEDAÇÃO DE BLOCOS CERÂMICOS FURADOS NA VERTICAL DE 19X19X39 CM (ESPESSURA 19 CM) E ARGAMASSA DE ASSENTAMENTO COM PREPARO EM BETONEIRA. AF_12/2021</t>
  </si>
  <si>
    <t>ED-48502</t>
  </si>
  <si>
    <t>DEMOLIÇÃO MANUAL DE REVESTIMENTO CERÂMICO, AZULEJO OU LADRILHO HIDRÁULICO, INCLUSIVE AFASTAMENTO E EMPILHAMENTO, EXCLUSIVE DEMOLIÇÃO DO REBOCO OU EMBOÇO, TRANSPORTE E RETIRADA DO MATERIAL DEMOLIDO</t>
  </si>
  <si>
    <t>97631</t>
  </si>
  <si>
    <t>DEMOLIÇÃO DE ARGAMASSAS, DE FORMA MANUAL, SEM REAPROVEITAMENTO. AF_12/2017</t>
  </si>
  <si>
    <t>87879</t>
  </si>
  <si>
    <t>CHAPISCO APLICADO EM ALVENARIAS E ESTRUTURAS DE CONCRETO INTERNAS, COM COLHER DE PEDREIRO.  ARGAMASSA TRAÇO 1:3 COM PREPARO EM BETONEIRA 400L. AF_10/2022</t>
  </si>
  <si>
    <t>87529</t>
  </si>
  <si>
    <t>MASSA ÚNICA, PARA RECEBIMENTO DE PINTURA, EM ARGAMASSA TRAÇO 1:2:8, PREPARO MECÂNICO COM BETONEIRA 400L, APLICADA MANUALMENTE EM FACES INTERNAS DE PAREDES, ESPESSURA DE 20MM, COM EXECUÇÃO DE TALISCAS. AF_06/2014</t>
  </si>
  <si>
    <t>102235</t>
  </si>
  <si>
    <t>DIVISÓRIA FIXA EM VIDRO TEMPERADO 10 MM, SEM ABERTURA. AF_01/2021_PS</t>
  </si>
  <si>
    <t>COTAÇÃO</t>
  </si>
  <si>
    <t>ED-48533</t>
  </si>
  <si>
    <t>DIVISÓRIA EM GRANITO CINZA ANDORINHA E = 3 CM, INCLUSIVE FERRAGENS EM LATÃO CROMADO</t>
  </si>
  <si>
    <t>ED-48211</t>
  </si>
  <si>
    <t>PAREDE EM CHAPA DE GESSO ACARTONADO (DRYWALL), DIVISÃO ENTRE ÁREAS UMIDAS DE UMA MESMA UNIDADE (RU/RU), ESP. 115 MM, INCLUSIVE MONTANTES, GUIAS E ACESSÓRIOS, EXCLUSIVE ISOLANTE TÉRMICO/ACÚSTICO</t>
  </si>
  <si>
    <t xml:space="preserve">PAINEL DE LA DE VIDRO SEM REVESTIMENTO PSI 20, E = 25 MM, DE 1200 X 600 MM                                                                                                                                                                                                                                                                                                                                                                                                                                </t>
  </si>
  <si>
    <t>ED-50474</t>
  </si>
  <si>
    <t>EMASSAMENTO EM PAREDE COM MASSA ACRÍLICA, DUAS (2) DEMÃOS, INCLUSIVE LIXAMENTO PARA PINTURA</t>
  </si>
  <si>
    <t>ED-50478</t>
  </si>
  <si>
    <t>EMASSAMENTO EM PAREDE COM MASSA CORRIDA (PVA), DUAS (2) DEMÃOS, INCLUSIVE LIXAMENTO PARA PINTURA</t>
  </si>
  <si>
    <t>ED-50476</t>
  </si>
  <si>
    <t>EMASSAMENTO EM TETO COM MASSA ACRÍLICA, DUAS (2) DEMÃOS, INCLUSIVE LIXAMENTO PARA PINTURA</t>
  </si>
  <si>
    <t>ED-50480</t>
  </si>
  <si>
    <t>EMASSAMENTO EM TETO COM MASSA CORRIDA (PVA), DUAS (2) DEMÃOS, INCLUSIVE LIXAMENTO PARA PINTURA</t>
  </si>
  <si>
    <t>88485</t>
  </si>
  <si>
    <t>FUNDO SELADOR ACRÍLICO, APLICAÇÃO MANUAL EM PAREDE, UMA DEMÃO. AF_04/2023</t>
  </si>
  <si>
    <t>ED-50451</t>
  </si>
  <si>
    <t>PINTURA ACRÍLICA EM PAREDE, DUAS (2) DEMÃOS, EXCLUSIVE SELADOR ACRÍLICO E MASSA ACRÍLICA/CORRIDA (PVA)</t>
  </si>
  <si>
    <t>ED-50498</t>
  </si>
  <si>
    <t>PINTURA LÁTEX (PVA) EM PAREDE, DUAS (2) DEMÃOS, EXCLUSIVE SELADOR ACRÍLICO E MASSA ACRÍLICA/CORRIDA (PVA)</t>
  </si>
  <si>
    <t>ED-50499</t>
  </si>
  <si>
    <t>PINTURA LÁTEX (PVA) EM TETO, DUAS (2) DEMÃOS, EXCLUSIVE SELADOR ACRÍLICO E MASSA ACRÍLICA/CORRIDA (PVA)</t>
  </si>
  <si>
    <t>ED-50452</t>
  </si>
  <si>
    <t>PINTURA ACRÍLICA EM TETO, DUAS (2) DEMÃOS, EXCLUSIVE SELADOR ACRÍLICO E MASSA ACRÍLICA/CORRIDA (PVA)</t>
  </si>
  <si>
    <t xml:space="preserve">LOCACAO DE ANDAIME METALICO TUBULAR DE ENCAIXE, TIPO DE TORRE, CADA PAINEL COM LARGURA DE 1 ATE 1,5 M E ALTURA DE *1,00* M, INCLUINDO DIAGONAL, BARRAS DE LIGACAO, SAPATAS OU RODIZIOS E DEMAIS ITENS NECESSARIOS A MONTAGEM (NAO INCLUI INSTALACAO)                                                                                                                                                                                                                                                      </t>
  </si>
  <si>
    <t>MxMÊS</t>
  </si>
  <si>
    <t>ESQUADRIAS</t>
  </si>
  <si>
    <t>KIT DE PORTA-PRONTA DE MADEIRA EM ACABAMENTO MELAMÍNICO BRANCO, FOLHA LEVE OU MÉDIA, E BATENTE METÁLICO, 80X210CM, FIXAÇÃO COM ARGAMASSA - FORNECIMENTO E INSTALAÇÃO. AF_12/2019</t>
  </si>
  <si>
    <t>JANELA DE ALUMÍNIO TIPO MAXIM-AR, COM VIDROS, BATENTE E FERRAGENS. EXCLUSIVE ALIZAR, ACABAMENTO E CONTRAMARCO. FORNECIMENTO E INSTALAÇÃO. AF_12/2019</t>
  </si>
  <si>
    <t>91341</t>
  </si>
  <si>
    <t>PORTA EM ALUMÍNIO DE ABRIR TIPO VENEZIANA COM GUARNIÇÃO, FIXAÇÃO COM PARAFUSOS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</si>
  <si>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</si>
  <si>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</si>
  <si>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</si>
  <si>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</si>
  <si>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100874</t>
  </si>
  <si>
    <t>PUXADOR PARA PCD, FIXADO NA PORTA - FORNECIMENTO E INSTALAÇÃO. AF_01/2020</t>
  </si>
  <si>
    <t>102162</t>
  </si>
  <si>
    <t>INSTALAÇÃO DE VIDRO LISO INCOLOR, E = 4 MM, EM ESQUADRIA DE ALUMÍNIO OU PVC, FIXADO COM BAGUETE. AF_01/2021_PS</t>
  </si>
  <si>
    <t>PAREDES / DIVISÓRIAS / PINTURA</t>
  </si>
  <si>
    <t>ED-29454</t>
  </si>
  <si>
    <t>FERRAGENS PARA PORTA DE ALUMÍNIO PARA CONJUNTO DE DUAS (2) FOLHAS DE CORRER, INCLUSIVE ROLDANAS E ACESSÓRIOS, FORNECIMENTO E INSTALAÇÃO, EXCLUSIVE PORTA</t>
  </si>
  <si>
    <t>3.1</t>
  </si>
  <si>
    <t>3.4</t>
  </si>
  <si>
    <t>3.5</t>
  </si>
  <si>
    <t>101736</t>
  </si>
  <si>
    <t>PISO DE BORRACHA PASTILHADO, ESPESSURA 3,5MM, FIXADO COM ADESIVO ACRÍLICO. AF_09/2020</t>
  </si>
  <si>
    <t>ELEVADOR</t>
  </si>
  <si>
    <t>FORNECIMENTO E INSTALAÇÃO DE PLATAFORMA VERTICAL ENCLAUSURADA (VIDRO LAMINADO), PARA TRANSPORTE DE PASSAGEIROS, COMPATÍVEL PARA USO DE PESSOAS PORTADORAS DE NECESSIDADES ESPECIAIS</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</si>
  <si>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</si>
  <si>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</si>
  <si>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</si>
  <si>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</si>
  <si>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CABO DE COBRE FLEXÍVEL ISOLADO, 4 MM², ANTI-CHAMA 450/750 V, PARA CIRCUITOS TERMINAIS - FORNECIMENTO E INSTALAÇÃO. AF_12/2015</t>
  </si>
  <si>
    <t>CABO DE COBRE FLEXÍVEL ISOLADO, 16 MM², ANTI-CHAMA 450/750 V, PARA CIRCUITOS TERMINAIS - FORNECIMENTO E INSTALAÇÃO. AF_12/2015</t>
  </si>
  <si>
    <t>3.6</t>
  </si>
  <si>
    <t>3.7</t>
  </si>
  <si>
    <t>3.8</t>
  </si>
  <si>
    <t>3.9</t>
  </si>
  <si>
    <t>3.10</t>
  </si>
  <si>
    <t>3.11</t>
  </si>
  <si>
    <t>3.12</t>
  </si>
  <si>
    <t>3.13</t>
  </si>
  <si>
    <t>3.14</t>
  </si>
  <si>
    <t>3.15</t>
  </si>
  <si>
    <t>3.16</t>
  </si>
  <si>
    <t>3.17</t>
  </si>
  <si>
    <t>3.18</t>
  </si>
  <si>
    <t>INSTALAÇÕES ELÉTRICA</t>
  </si>
  <si>
    <t>97660</t>
  </si>
  <si>
    <t>REMOÇÃO DE INTERRUPTORES/TOMADAS ELÉTRICAS, DE FORMA MANUAL, SEM REAPROVEITAMENTO. AF_12/2017</t>
  </si>
  <si>
    <t>97661</t>
  </si>
  <si>
    <t>REMOÇÃO DE CABOS ELÉTRICOS, DE FORMA MANUAL, SEM REAPROVEITAMENTO. AF_12/2017</t>
  </si>
  <si>
    <t>91927</t>
  </si>
  <si>
    <t>CABO DE COBRE FLEXÍVEL ISOLADO, 2,5 MM², ANTI-CHAMA 0,6/1,0 KV, PARA CIRCUITOS TERMINAIS - FORNECIMENTO E INSTALAÇÃO. AF_03/2023</t>
  </si>
  <si>
    <t>91929</t>
  </si>
  <si>
    <t>CABO DE COBRE FLEXÍVEL ISOLADO, 4 MM², ANTI-CHAMA 0,6/1,0 KV, PARA CIRCUITOS TERMINAIS - FORNECIMENTO E INSTALAÇÃO. AF_03/2023</t>
  </si>
  <si>
    <t>92984</t>
  </si>
  <si>
    <t>CABO DE COBRE FLEXÍVEL ISOLADO, 25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</si>
  <si>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</si>
  <si>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</si>
  <si>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ATERRAMENTO COM HASTES COPPERWELD, DIÂMETRO DE  5/8", COMPRIMENTO DE 240CM, EXCLUSIVE CABO E CAIXA PARA ATERRAMENTO, INCLUSIVE GRAMPO PARA HASTE E INSTALAÇÃO</t>
  </si>
  <si>
    <t>98111</t>
  </si>
  <si>
    <t>CAIXA DE INSPEÇÃO PARA ATERRAMENTO, CIRCULAR, EM POLIETILENO, DIÂMETRO INTERNO = 0,3 M. AF_12/2020</t>
  </si>
  <si>
    <t>ED-51054</t>
  </si>
  <si>
    <t>CAIXA DE EQUALIZAÇÃO PARA USO INTERNO E EXTERNO COM 9 TERMINAIS 380X320X175MM EM AÇO E ACABAMENTO EM EPOXI</t>
  </si>
  <si>
    <t>43104</t>
  </si>
  <si>
    <t xml:space="preserve">CAIXA DE PASSAGEM ELETRICA, PARA PISO, EM PVC, DIMENSOES DE 3/4" A 4"                                                                                                                                                                                                                                                                                                                                                                                                                                     </t>
  </si>
  <si>
    <t>92000</t>
  </si>
  <si>
    <t>TOMADA BAIXA DE EMBUTIR (1 MÓDULO), 2P+T 10 A, INCLUINDO SUPORTE E PLACA - FORNECIMENTO E INSTALAÇÃO. AF_03/2023</t>
  </si>
  <si>
    <t>91996</t>
  </si>
  <si>
    <t>TOMADA MÉDIA DE EMBUTIR (1 MÓDULO), 2P+T 10 A, INCLUINDO SUPORTE E PLACA - FORNECIMENTO E INSTALAÇÃO. AF_03/2023</t>
  </si>
  <si>
    <t>91992</t>
  </si>
  <si>
    <t>TOMADA ALTA DE EMBUTIR (1 MÓDULO), 2P+T 10 A, INCLUINDO SUPORTE E PLACA - FORNECIMENTO E INSTALAÇÃO. AF_03/2023</t>
  </si>
  <si>
    <t>91953</t>
  </si>
  <si>
    <t>INTERRUPTOR SIMPLES (1 MÓDULO), 10A/250V, INCLUINDO SUPORTE E PLACA - FORNECIMENTO E INSTALAÇÃO. AF_03/2023</t>
  </si>
  <si>
    <t>91959</t>
  </si>
  <si>
    <t>INTERRUPTOR SIMPLES (2 MÓDULOS), 10A/250V, INCLUINDO SUPORTE E PLACA - FORNECIMENTO E INSTALAÇÃO. AF_03/2023</t>
  </si>
  <si>
    <t>91955</t>
  </si>
  <si>
    <t>INTERRUPTOR PARALELO (1 MÓDULO), 10A/250V, INCLUINDO SUPORTE E PLACA - FORNECIMENTO E INSTALAÇÃO. AF_03/2023</t>
  </si>
  <si>
    <t>91961</t>
  </si>
  <si>
    <t>INTERRUPTOR PARALELO (2 MÓDULOS), 10A/250V, INCLUINDO SUPORTE E PLACA - FORNECIMENTO E INSTALAÇÃO. AF_03/2023</t>
  </si>
  <si>
    <t>91941</t>
  </si>
  <si>
    <t>CAIXA RETANGULAR 4" X 2" BAIXA (0,30 M DO PISO), PVC, INSTALADA EM PAREDE - FORNECIMENTO E INSTALAÇÃO. AF_03/2023</t>
  </si>
  <si>
    <t>91940</t>
  </si>
  <si>
    <t>CAIXA RETANGULAR 4" X 2" MÉDIA (1,30 M DO PISO), PVC, INSTALADA EM PAREDE - FORNECIMENTO E INSTALAÇÃO. AF_03/2023</t>
  </si>
  <si>
    <t>91939</t>
  </si>
  <si>
    <t>CAIXA RETANGULAR 4" X 2" ALTA (2,00 M DO PISO), PVC, INSTALADA EM PAREDE - FORNECIMENTO E INSTALAÇÃO. AF_03/2023</t>
  </si>
  <si>
    <t>91936</t>
  </si>
  <si>
    <t>CAIXA OCTOGONAL 4" X 4", PVC, INSTALADA EM LAJE - FORNECIMENTO E INSTALAÇÃO. AF_03/2023</t>
  </si>
  <si>
    <t>93655</t>
  </si>
  <si>
    <t>DISJUNTOR MONOPOLAR TIPO DIN, CORRENTE NOMINAL DE 20A - FORNECIMENTO E INSTALAÇÃO. AF_10/2020</t>
  </si>
  <si>
    <t>93662</t>
  </si>
  <si>
    <t>93664</t>
  </si>
  <si>
    <t>DISJUNTOR BIPOLAR TIPO DIN, CORRENTE NOMINAL DE 32A - FORNECIMENTO E INSTALAÇÃO. AF_10/2020</t>
  </si>
  <si>
    <t>93671</t>
  </si>
  <si>
    <t>DISJUNTOR TRIPOLAR TIPO DIN, CORRENTE NOMINAL DE 32A - FORNECIMENTO E INSTALAÇÃO. AF_10/2020</t>
  </si>
  <si>
    <t>91844</t>
  </si>
  <si>
    <t>ELETRODUTO FLEXÍVEL CORRUGADO, PVC, DN 25 MM (3/4"), PARA CIRCUITOS TERMINAIS, INSTALADO EM LAJE - FORNECIMENTO E INSTALAÇÃO. AF_03/2023</t>
  </si>
  <si>
    <t>ELETRODUTO FLEXÍVEL CORRUGADO, PVC, DN 32 MM (1"), PARA CIRCUITOS TERMINAIS, INSTALADO EM LAJE - FORNECIMENTO E INSTALAÇÃO. AF_03/2023</t>
  </si>
  <si>
    <t>91850</t>
  </si>
  <si>
    <t>ELETRODUTO FLEXÍVEL CORRUGADO, PEAD, DN 40 MM (1 1/4"), PARA CIRCUITOS TERMINAIS, INSTALADO EM LAJE - FORNECIMENTO E INSTALAÇÃO. AF_03/2023</t>
  </si>
  <si>
    <t>ED-27074</t>
  </si>
  <si>
    <t>LUMINÁRIA COMERCIAL COM DIFUSOR DE EMBUTIR COMPLETA, PARA DUAS (2) LÂMPADAS TUBULARES LED 2X18W-ØT8, TEMPERATURA DA COR 6500K, FORNECIMENTO E INSTALAÇÃO, INCLUSIVE BASE E LÂMPADA</t>
  </si>
  <si>
    <t>ED-13346</t>
  </si>
  <si>
    <t>LUMINÁRIA ARANDELA TIPO MEIA-LUA COMPLETA, DIÂMETRO 25 CM, PARA UMA (1) LÂMPADA LED, POTÊNCIA 20W, BULBO A70, FORNECIMENTO E INSTALAÇÃO, INCLUSIVE BASE E LÂMPADA</t>
  </si>
  <si>
    <t>LASTRO DE CONCRETO MAGRO, APLICADO EM PISOS, LAJES SOBRE SOLO OU RADIERS, ESPESSURA DE 5 CM. AF_07/2016</t>
  </si>
  <si>
    <t>ED-49788</t>
  </si>
  <si>
    <t>FORNECIMENTO DE CONCRETO ESTRUTURAL, PREPARADO EM OBRA COM BETONEIRA, COM FCK 30 MPA, INCLUSIVE LANÇAMENTO, ADENSAMENTO E ACABAMENTO (FUNDAÇÃO)</t>
  </si>
  <si>
    <t>ARMAÇÃO DE PILAR OU VIGA DE UMA ESTRUTURA CONVENCIONAL DE CONCRETO ARMADO EM UM EDIFÍCIO DE MÚLTIPLOS PAVIMENTOS UTILIZANDO AÇO CA-50 DE 8,0
MM - MONTAGEM. AF_12/2015</t>
  </si>
  <si>
    <t>KG</t>
  </si>
  <si>
    <t>103247</t>
  </si>
  <si>
    <t>AR CONDICIONADO SPLIT INVERTER, HI-WALL (PAREDE), 12000 BTU/H, CICLO FRIO - FORNECIMENTO E INSTALAÇÃO. AF_11/2021_PE</t>
  </si>
  <si>
    <t>REMOÇÃO MANUAL DE AR CONDICIONADO, COM REAPROVEITAMENTO, INCLUSIVE AFASTAMENTO E EMPILHAMENTO, EXCLUSIVE TRANSPORTE E RETIRADA DO MATERIAL REMOVIDO NÃO
REAPROVEITÁVEL</t>
  </si>
  <si>
    <t>REMOV AR COND</t>
  </si>
  <si>
    <t>INSTALAÇÃO DE AR CONDICIONADO SPLIT INVERTER, HI-WALL (PAREDE),  CICLO FRIO. AF_11/2021_PE</t>
  </si>
  <si>
    <t>INST AR COND</t>
  </si>
  <si>
    <t xml:space="preserve">UN    </t>
  </si>
  <si>
    <t>8.1</t>
  </si>
  <si>
    <t>8.2</t>
  </si>
  <si>
    <t>8.3</t>
  </si>
  <si>
    <t>8.4</t>
  </si>
  <si>
    <t>8.6</t>
  </si>
  <si>
    <t>8.8</t>
  </si>
  <si>
    <t>TOTAL GERAL</t>
  </si>
  <si>
    <t>LOUÇAS E METAIS</t>
  </si>
  <si>
    <t>ED-48343</t>
  </si>
  <si>
    <t>BANCADA EM GRANITO CINZA ANDORINHA E = 3 CM, APOIADA EM CONSOLE DE METALON 20 X 30 MM</t>
  </si>
  <si>
    <t>ED-48348</t>
  </si>
  <si>
    <t>RODABANCA/FRONTÃO PARA BANCADA EM GRANITO, COR CINZA ANDORINHA, ESP. 2CM, ALTURA DE 10CM, INCLUSIVE REJUNTAMENTO EM MASSA PLÁSTICA NA COR DA PEDRA</t>
  </si>
  <si>
    <t>100860</t>
  </si>
  <si>
    <t>CHUVEIRO ELÉTRICO COMUM CORPO PLÁSTICO, TIPO DUCHA FORNECIMENTO E INSTALAÇÃO. AF_01/2020</t>
  </si>
  <si>
    <t>9.1</t>
  </si>
  <si>
    <t>9.2</t>
  </si>
  <si>
    <t>9.4</t>
  </si>
  <si>
    <t>9.5</t>
  </si>
  <si>
    <t>9.6</t>
  </si>
  <si>
    <t>9.7</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</si>
  <si>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</si>
  <si>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</si>
  <si>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</si>
  <si>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</si>
  <si>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86889</t>
  </si>
  <si>
    <t>BANCADA DE GRANITO CINZA POLIDO, DE 1,50 X 0,60 M, PARA PIA DE COZINHA - FORNECIMENTO E INSTALAÇÃO. AF_01/2020</t>
  </si>
  <si>
    <t>95546</t>
  </si>
  <si>
    <t>KIT DE ACESSORIOS PARA BANHEIRO EM METAL CROMADO, 5 PECAS, INCLUSO FIXAÇÃO. AF_01/2020</t>
  </si>
  <si>
    <t>95544</t>
  </si>
  <si>
    <t>PAPELEIRA DE PAREDE EM METAL CROMADO SEM TAMPA, INCLUSO FIXAÇÃO. AF_01/2020</t>
  </si>
  <si>
    <t>100849</t>
  </si>
  <si>
    <t>ASSENTO SANITÁRIO CONVENCIONAL - FORNECIMENTO E INSTALACAO. AF_01/2020</t>
  </si>
  <si>
    <t>ED-50324</t>
  </si>
  <si>
    <t>TORNEIRA METÁLICA PARA PIA, BICA MÓVEL, ABERTURA 1/4 DE VOLTA, ACABAMENTO CROMADO, COM AREJADOR, APLICAÇÃO DE MESA, INCLUSIVE ENGATE FLEXÍVEL METÁLICO, FORNECIMENTO E INSTALAÇÃO</t>
  </si>
  <si>
    <t>ED-51151</t>
  </si>
  <si>
    <t>ESPELHO CRISTAL COM MOLDURA EM ALUMÍNIO, DIMENSÃO (60X90)CM, COM ESP. 4MM, INCLUSIVE FIXAÇÃO COM ADESIVO/SELANTE A BASE DE POLIURETANO, FORNECIMENTO E INSTALAÇÃO</t>
  </si>
  <si>
    <t>ED-48428</t>
  </si>
  <si>
    <t>COBERTURA EM TELHA METÁLICA GALVANIZADA TRAPEZOIDAL, TIPO SIMPLES, ESP. 0,50MM, ACABAMENTO NATURAL, INCLUSIVE ACESSÓRIOS PARA FIXAÇÃO, FORNECIMENTO E INSTALAÇÃO</t>
  </si>
  <si>
    <t>TRAMA DE AÇO COMPOSTA POR TERÇAS PARA TELHADOS DE ATÉ 2 ÁGUAS PARA TELHA ONDULADA DE FIBROCIMENTO, METÁLICA, PLÁSTICA OU TERMOACÚSTICA, INCLUSO TRANSPORTE VERTICAL. AF_07/2019</t>
  </si>
  <si>
    <t>ED-48332</t>
  </si>
  <si>
    <t>PINGADEIRA COM DIMENSÃO (20X5)CM, MOLDADO "IN-LOCO", EM CONCRETO NÃO ESTRUTURAL, PREPARADO EM OBRA COM BETONEIRA, COM FCK 15MPA, INCLUSIVE LANÇAMENTO, ADENSAMENTO, ACABAMENTO E ARMAÇÃO</t>
  </si>
  <si>
    <t>ED-49686</t>
  </si>
  <si>
    <t>FORRO EM CHAPA DE GESSO ACARTONADA, ESP. 12,5MM, COM FIXAÇÃO DO TIPO ESTRUTURADA EM PERFIL METÁLICO, EXCLUSIVE PERFIL TABICA, SANCA E MOLDURA, INCLUSIVE ACESSÓRIOS E FIXAÇÃO</t>
  </si>
  <si>
    <t>FORRO DE DRYWALL VESTIÁRIO MASCULINO</t>
  </si>
  <si>
    <t>ED-48160</t>
  </si>
  <si>
    <t>BARRA DE APOIO EM AÇO INOX POLIDO RETA, DN 1.1/4" (31,75MM), PARA ACESSIBILIDADE (PMR/PCR), COMPRIMENTO 80CM,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</si>
  <si>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</si>
  <si>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</si>
  <si>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REVESTIMENTO CERÂMICO PARA PAREDES INTERNAS COM PLACAS TIPO ESMALTADA EXTRA DE DIMENSÕES 33X45 CM APLICADAS NA ALTURA INTEIRA DAS PAREDES. AF_02/2023_PE</t>
  </si>
  <si>
    <t>100327</t>
  </si>
  <si>
    <t>RUFO EXTERNO/INTERNO EM CHAPA DE AÇO GALVANIZADO NÚMERO 26, CORTE DE 33 CM, INCLUSO IÇAMENTO. AF_07/2019</t>
  </si>
  <si>
    <t>89383</t>
  </si>
  <si>
    <t>ADAPTADOR CURTO COM BOLSA E ROSCA PARA REGISTRO, PVC, SOLDÁVEL, DN 25MM X 3/4 , INSTALADO EM RAMAL OU SUB-RAMAL DE ÁGUA - FORNECIMENTO E INSTALAÇÃO. AF_06/2022</t>
  </si>
  <si>
    <t>94792</t>
  </si>
  <si>
    <t>REGISTRO DE GAVETA BRUTO, LATÃO, ROSCÁVEL, 1", COM ACABAMENTO E CANOPLA CROMADOS - FORNECIMENTO E INSTALAÇÃO. AF_08/2021</t>
  </si>
  <si>
    <t>89987</t>
  </si>
  <si>
    <t>REGISTRO DE GAVETA BRUTO, LATÃO, ROSCÁVEL, 3/4", COM ACABAMENTO E CANOPLA CROMADOS - FORNECIMENTO E INSTALAÇÃO. AF_08/2021</t>
  </si>
  <si>
    <t>86885</t>
  </si>
  <si>
    <t>ENGATE FLEXÍVEL EM PLÁSTICO BRANCO, 1/2 X 40CM - FORNECIMENTO E INSTALAÇÃO. AF_01/2020</t>
  </si>
  <si>
    <t>89848</t>
  </si>
  <si>
    <t>TUBO PVC, SERIE NORMAL, ESGOTO PREDIAL, DN 100 MM, FORNECIDO E INSTALADO EM SUBCOLETOR AÉREO DE ESGOTO SANITÁRIO. AF_08/2022</t>
  </si>
  <si>
    <t xml:space="preserve">EXPURGO INOX C/SIFÃO INOX - FORNECIMENTO E INSTALAÇÃO </t>
  </si>
  <si>
    <t>94227</t>
  </si>
  <si>
    <t>CALHA EM CHAPA DE AÇO GALVANIZADO NÚMERO 24, DESENVOLVIMENTO DE 33 CM, INCLUSO TRANSPORTE VERTICAL. AF_07/2019</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</si>
  <si>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</si>
  <si>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</si>
  <si>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ED-48337</t>
  </si>
  <si>
    <t>BANCADA EM AÇO INOXIDÁVEL</t>
  </si>
  <si>
    <t>ED-
51093</t>
  </si>
  <si>
    <t>ED-
29581</t>
  </si>
  <si>
    <t>ED-
49645</t>
  </si>
  <si>
    <t>ED-
49618</t>
  </si>
  <si>
    <t>ED-
50495</t>
  </si>
  <si>
    <t>RO-42424</t>
  </si>
  <si>
    <t xml:space="preserve">PORTAO DE CORRER EM GRADIL FIXO DE BARRA DE FERRO CHATA DE 3 X 1/4" NA VERTICAL, SEM REQUADRO, ACABAMENTO NATURAL, COM TRILHOS E ROLDANAS                                                                                                                                                                                                                                                                                                                                                                 </t>
  </si>
  <si>
    <t>GRADIL METÁLICO PADRÃO DER-MG (EXECUÇÃO, INCLUINDO O FORNECIMENTO E TRANSPORTE DE TODOS OS MATERIAIS)</t>
  </si>
  <si>
    <t xml:space="preserve">TANQUE ACO INOXIDAVEL (ACO 304) COM ESFREGADOR E VALVULA, DE *50 X 40 X 22* CM                                                                                                                                                                                                                                                                                                                                                                                                                            </t>
  </si>
  <si>
    <t>86888</t>
  </si>
  <si>
    <t>VASO SANITÁRIO SIFONADO COM CAIXA ACOPLADA LOUÇA BRANCA - FORNECIMENTO E INSTALAÇÃO. AF_01/2020</t>
  </si>
  <si>
    <t>6.2</t>
  </si>
  <si>
    <t>9.3</t>
  </si>
  <si>
    <t>9.8</t>
  </si>
  <si>
    <t>9.9</t>
  </si>
  <si>
    <t>9.10</t>
  </si>
  <si>
    <t>9.11</t>
  </si>
  <si>
    <t>9.12</t>
  </si>
  <si>
    <t>9.13</t>
  </si>
  <si>
    <t>9.14</t>
  </si>
  <si>
    <t>9.15</t>
  </si>
  <si>
    <t>9.16</t>
  </si>
  <si>
    <t>9.17</t>
  </si>
  <si>
    <t>9.18</t>
  </si>
  <si>
    <t>9.19</t>
  </si>
  <si>
    <t>10.1</t>
  </si>
  <si>
    <t>10.2</t>
  </si>
  <si>
    <t>10.3</t>
  </si>
  <si>
    <t>10.4</t>
  </si>
  <si>
    <t>10.5</t>
  </si>
  <si>
    <t>10.6</t>
  </si>
  <si>
    <t>11.1</t>
  </si>
  <si>
    <t>13.1</t>
  </si>
  <si>
    <t>14.1</t>
  </si>
  <si>
    <t>APILOAMENTO MANUAL EM FUNDO DE VALA COM
SOQUETE, EXCLUSIVE ESCAVAÇÃO</t>
  </si>
  <si>
    <t>ARMADURA DE TELA DE AÇO CA-60, SOLDADA TIPO Q-92, DIÂMETRO Ø4,2MM, TRAMA COM DIMENSÃO (150X150) MM, INCLUSIVE ESPAÇADOR, EXCLUSIVE CONCRETO</t>
  </si>
  <si>
    <t>FÔRMA E DESFORMA DE COMPENSADO RESINADO,
ESP. 12MM, REAPROVEITAMENTO (3X), EXCLUSIVE ESCORAMENTO</t>
  </si>
  <si>
    <t>FORNECIMENTO DE CONCRETO ESTRUTURAL,
PREPARADO EM OBRA, COM FCK 20MPA, INCLUSIVE
LANÇAMENTO, ADENSAMENTO E ACABAMENTO</t>
  </si>
  <si>
    <t>2.16</t>
  </si>
  <si>
    <t>2.17</t>
  </si>
  <si>
    <t>ED-19637</t>
  </si>
  <si>
    <t>CIMBRAMENTO PARA LAJE PRÉ-MOLDADA COM ESCORAMENTO METÁLICO, TIPO "A", ALTURA DE (200 ATÉ 310)CM, INCLUSIVE DESCARGA, MONTAGEM, DESMONTAGEM E CARGA</t>
  </si>
  <si>
    <t>M2XMÊS</t>
  </si>
  <si>
    <t>FORNECIMENTO DE CONCRETO ESTRUTURAL, PREPARADO EM OBRA, COM FCK 20MPA, INCLUSIVE
LANÇAMENTO, ADENSAMENTO E ACABAMENTO</t>
  </si>
  <si>
    <t>92800</t>
  </si>
  <si>
    <t>CORTE E DOBRA DE AÇO CA-60, DIÂMETRO DE 5,0 MM. AF_06/2022</t>
  </si>
  <si>
    <t>92803</t>
  </si>
  <si>
    <t>CORTE E DOBRA DE AÇO CA-50, DIÂMETRO DE 10,0 MM. AF_06/2022</t>
  </si>
  <si>
    <t>5.5</t>
  </si>
  <si>
    <t>5.6</t>
  </si>
  <si>
    <t>5.7</t>
  </si>
  <si>
    <t>5.8</t>
  </si>
  <si>
    <t>5.9</t>
  </si>
  <si>
    <t>5.10</t>
  </si>
  <si>
    <t>5.11</t>
  </si>
  <si>
    <t>5.12</t>
  </si>
  <si>
    <t>5.13</t>
  </si>
  <si>
    <t>10.7</t>
  </si>
  <si>
    <t>10.8</t>
  </si>
  <si>
    <t>10.9</t>
  </si>
  <si>
    <t>10.10</t>
  </si>
  <si>
    <t>13.2</t>
  </si>
  <si>
    <t>13.3</t>
  </si>
  <si>
    <t>13.4</t>
  </si>
  <si>
    <t>13.5</t>
  </si>
  <si>
    <t>OBRA: REFORMA UBS ROSA BASILIO</t>
  </si>
  <si>
    <t>LOCAL: RUA BAHIA, 138, CACHOEIRA DO VALE, TIMÓTEO - MG</t>
  </si>
  <si>
    <t>SETOP_Leste</t>
  </si>
  <si>
    <t>100719</t>
  </si>
  <si>
    <t>PINTURA COM TINTA ALQUÍDICA DE FUNDO (TIPO ZARCÃO) PULVERIZADA SOBRE PERFIL METÁLICO EXECUTADO EM FÁBRICA (POR DEMÃO). AF_01/2020_PE</t>
  </si>
  <si>
    <t>100743</t>
  </si>
  <si>
    <t>PINTURA COM TINTA ALQUÍDICA DE ACABAMENTO (ESMALTE SINTÉTICO BRILHANTE) PULVERIZADA SOBRE PERFIL METÁLICO EXECUTADO EM FÁBRICA  (POR DEMÃO). AF_01/2020_PE</t>
  </si>
  <si>
    <t>6.6</t>
  </si>
  <si>
    <t>86901</t>
  </si>
  <si>
    <t>CUBA DE EMBUTIR OVAL EM LOUÇA BRANCA, 35 X 50CM OU EQUIVALENTE - FORNECIMENTO E INSTALAÇÃO. AF_01/2020</t>
  </si>
  <si>
    <t>14.2</t>
  </si>
  <si>
    <t>14.3</t>
  </si>
  <si>
    <t>14.4</t>
  </si>
  <si>
    <t>14.5</t>
  </si>
  <si>
    <t>PINTURA ESMALTE SINTÉTICO EM SUPERFÍCIES
METÁLICAS, DUAS (2) DEMÃOS, INCLUSIVE UMA (1)
DEMÃO DE FUNDO ANTICORROSIVO</t>
  </si>
  <si>
    <t>ED-48438</t>
  </si>
  <si>
    <t>REMOÇÃO DE CALHA EM CHAPA GALVANIZADA OU EM PVC, COM REAPROVEITAMENTO, INCLUSIVE AFASTAMENTO E EMPILHAMENTO, EXCLUSIVE TRANSPORTE E RETIRADA DO MATERIAL REMOVIDO NÃO REAPROVEITÁVEL</t>
  </si>
  <si>
    <t>97647</t>
  </si>
  <si>
    <t>REMOÇÃO DE TELHAS, DE FIBROCIMENTO, METÁLICA E CERÂMICA, DE FORMA MANUAL, SEM REAPROVEITAMENTO. AF_12/2017</t>
  </si>
  <si>
    <t>97650</t>
  </si>
  <si>
    <t>REMOÇÃO DE TRAMA DE MADEIRA PARA COBERTURA, DE FORMA MANUAL, SEM REAPROVEITAMENTO. AF_12/2017</t>
  </si>
  <si>
    <t>3.2</t>
  </si>
  <si>
    <t>3.3</t>
  </si>
  <si>
    <t>1.3</t>
  </si>
  <si>
    <t>87263</t>
  </si>
  <si>
    <t>REVESTIMENTO CERÂMICO PARA PISO COM PLACAS TIPO PORCELANATO DE DIMENSÕES 60X60 CM APLICADA EM AMBIENTES DE ÁREA MAIOR QUE 10 M². AF_02/2023_PE</t>
  </si>
  <si>
    <t>ED-50774</t>
  </si>
  <si>
    <t>RODAPÉ COM REVESTIMENTO EM GRANITO, CINZA ANDORINHA, ESP. 2CM, ALTURA 10CM, ASSENTAMENTO COM ARGAMASSA INDUSTRIALIZADA, INCLUSIVE REJUNTAMENTO</t>
  </si>
  <si>
    <t>2.2</t>
  </si>
  <si>
    <t>ESTRUTURA E LAJE - ABRIGO RESÍDUOS</t>
  </si>
  <si>
    <t>LAJE PRE-MOLDADA CONVENCIONAL (LAJOTAS + VIGOTAS) PARA PISO, UNIDIRECIONAL, SOBRECARGA DE 200 KG/M2, VAO ATE 5,00 M (SEM COLOCACAO)</t>
  </si>
  <si>
    <t>4.7</t>
  </si>
  <si>
    <t>102183</t>
  </si>
  <si>
    <t>PORTA PIVOTANTE DE VIDRO TEMPERADO, 2 FOLHAS DE 90X210 CM, ESPESSURA DE 10MM, INCLUSIVE ACESSÓRIOS. AF_01/2021</t>
  </si>
  <si>
    <t>102181</t>
  </si>
  <si>
    <t>INSTALAÇÃO DE VIDRO TEMPERADO, E = 10 MM, ENCAIXADO EM PERFIL U. AF_01/2021_PS</t>
  </si>
  <si>
    <t>RAMPA INTERNA</t>
  </si>
  <si>
    <t>RO-42445</t>
  </si>
  <si>
    <t>ED-32100</t>
  </si>
  <si>
    <t>GUARDA-CORPO INTERNO, ALTURA 110CM, EM TUBO GALVANIZADO, COM COSTURA, DIÂMETRO 2", ESP. 3MM, GRADIL COM DIVISÃO VERTICAL EM TUBO GALVANIZADO, COM COSTURA, DIÂMETRO 1", ESP. 3MM, INCLUSIVE CORRIMÃO DUPLO, EXCLUSIVE PINTURA</t>
  </si>
  <si>
    <t>ED-48482</t>
  </si>
  <si>
    <t>DEMOLIÇÃO MANUAL DE PISO VINÍLICO, INCLUSIVE AFASTAMENTO E EMPILHAMENTO, EXCLUSIVE TRANSPORTE E RETIRADA DO MATERIAL DEMOLIDO</t>
  </si>
  <si>
    <t>MURO DE DIVISA</t>
  </si>
  <si>
    <t>97639</t>
  </si>
  <si>
    <t>REMOÇÃO DE PLACAS E PILARETES DE CONCRETO, DE FORMA MANUAL, SEM REAPROVEITAMENTO. AF_12/2017</t>
  </si>
  <si>
    <t>ED-50407</t>
  </si>
  <si>
    <t>MURO DIVISÓRIO TIJOLO FURADO E = 10 CM, REBOCADO E PINTADO A LATEX H = 2,20 M, INCLUSIVE SAPATA DE CONCRETO ARMADO FCK = 15 MPA, 50 x 55 CM</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</si>
  <si>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</si>
  <si>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</si>
  <si>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7.1</t>
  </si>
  <si>
    <t>7.2</t>
  </si>
  <si>
    <t>7.3</t>
  </si>
  <si>
    <t>7.4</t>
  </si>
  <si>
    <t>7.5</t>
  </si>
  <si>
    <t>7.6</t>
  </si>
  <si>
    <t>7.7</t>
  </si>
  <si>
    <t>7.8</t>
  </si>
  <si>
    <t>7.9</t>
  </si>
  <si>
    <t>8.10</t>
  </si>
  <si>
    <t>8.11</t>
  </si>
  <si>
    <t>8.12</t>
  </si>
  <si>
    <t>8.14</t>
  </si>
  <si>
    <t>8.15</t>
  </si>
  <si>
    <t>8.17</t>
  </si>
  <si>
    <t>8.19</t>
  </si>
  <si>
    <t>8.20</t>
  </si>
  <si>
    <t>8.21</t>
  </si>
  <si>
    <t>8.22</t>
  </si>
  <si>
    <t>8.23</t>
  </si>
  <si>
    <t>8.24</t>
  </si>
  <si>
    <t>8.25</t>
  </si>
  <si>
    <t>8.26</t>
  </si>
  <si>
    <t>8.27</t>
  </si>
  <si>
    <t>8.28</t>
  </si>
  <si>
    <t>8.29</t>
  </si>
  <si>
    <t>8.30</t>
  </si>
  <si>
    <t>8.31</t>
  </si>
  <si>
    <t>8.36</t>
  </si>
  <si>
    <t>8.37</t>
  </si>
  <si>
    <t>8.42</t>
  </si>
  <si>
    <t>8.43</t>
  </si>
  <si>
    <t>8.44</t>
  </si>
  <si>
    <t>8.45</t>
  </si>
  <si>
    <t>8.47</t>
  </si>
  <si>
    <t>8.48</t>
  </si>
  <si>
    <t>12.2</t>
  </si>
  <si>
    <t>14.6</t>
  </si>
  <si>
    <t>ED-50019</t>
  </si>
  <si>
    <t>FORNECIMENTO E ASSENTAMENTO DE TUBO PVC RÍGIDO SOLDÁVEL, ÁGUA FRIA, DN 25 MM (3/4") , INCLUSIVE CONEXÕES</t>
  </si>
  <si>
    <t>89446</t>
  </si>
  <si>
    <t>TUBO, PVC, SOLDÁVEL, DN 25MM, INSTALADO EM PRUMADA DE ÁGUA - FORNECIMENTO E INSTALAÇÃO. AF_06/2022</t>
  </si>
  <si>
    <t>89402</t>
  </si>
  <si>
    <t>TUBO, PVC, SOLDÁVEL, DN 25MM, INSTALADO EM RAMAL DE DISTRIBUIÇÃO DE ÁGUA - FORNECIMENTO E INSTALAÇÃO. AF_06/2022</t>
  </si>
  <si>
    <t>89447</t>
  </si>
  <si>
    <t>TUBO, PVC, SOLDÁVEL, DN 32MM, INSTALADO EM PRUMADA DE ÁGUA - FORNECIMENTO E INSTALAÇÃO. AF_06/2022</t>
  </si>
  <si>
    <t>89403</t>
  </si>
  <si>
    <t>TUBO, PVC, SOLDÁVEL, DN 32MM, INSTALADO EM RAMAL DE DISTRIBUIÇÃO DE ÁGUA - FORNECIMENTO E INSTALAÇÃO. AF_06/2022</t>
  </si>
  <si>
    <t>103979</t>
  </si>
  <si>
    <t>TUBO, PVC, SOLDÁVEL, DN 50MM, INSTALADO EM RAMAL DE DISTRIBUIÇÃO DE ÁGUA - FORNECIMENTO E INSTALAÇÃO. AF_06/2022</t>
  </si>
  <si>
    <t>89391</t>
  </si>
  <si>
    <t>ADAPTADOR CURTO COM BOLSA E ROSCA PARA REGISTRO, PVC, SOLDÁVEL, DN 32MM X 1 , INSTALADO EM RAMAL OU SUB-RAMAL DE ÁGUA - FORNECIMENTO E INSTALAÇÃO. AF_06/2022</t>
  </si>
  <si>
    <t>89595</t>
  </si>
  <si>
    <t>ADAPTADOR CURTO COM BOLSA E ROSCA PARA REGISTRO, PVC, SOLDÁVEL, DN 50MM X 1.1/4 , INSTALADO EM PRUMADA DE ÁGUA - FORNECIMENTO E INSTALAÇÃO. AF_06/2022</t>
  </si>
  <si>
    <t>96662</t>
  </si>
  <si>
    <t>BUCHA DE REDUÇÃO, PPR, 32 X 25, CLASSE PN 25, INSTALADO EM RAMAL DE DISTRIBUIÇÃO DE ÁGUA   FORNECIMENTO E INSTALAÇÃO. AF_08/2022</t>
  </si>
  <si>
    <t>103953</t>
  </si>
  <si>
    <t>BUCHA DE REDUÇÃO, CURTA, PVC, SOLDÁVEL, DN 32 X 25 MM, INSTALADO EM RAMAL DE DISTRIBUIÇÃO DE ÁGUA - FORNECIMENTO E INSTALAÇÃO. AF_06/2022</t>
  </si>
  <si>
    <t>103966</t>
  </si>
  <si>
    <t>BUCHA DE REDUÇÃO, LONGA, PVC, SOLDÁVEL, DN 50 X 25 MM, INSTALADO EM PRUMADA DE ÁGUA - FORNECIMENTO E INSTALAÇÃO. AF_06/2022</t>
  </si>
  <si>
    <t>103999</t>
  </si>
  <si>
    <t>BUCHA DE REDUÇÃO, LONGA, PVC, SOLDÁVEL, DN 50 X 25 MM, INSTALADO EM RAMAL DE DISTRIBUIÇÃO DE ÁGUA - FORNECIMENTO E INSTALAÇÃO. AF_06/2022</t>
  </si>
  <si>
    <t>89363</t>
  </si>
  <si>
    <t>JOELHO 45 GRAUS, PVC, SOLDÁVEL, DN 25MM, INSTALADO EM RAMAL OU SUB-RAMAL DE ÁGUA - FORNECIMENTO E INSTALAÇÃO. AF_06/2022</t>
  </si>
  <si>
    <t>89485</t>
  </si>
  <si>
    <t>JOELHO 45 GRAUS, PVC, SOLDÁVEL, DN 25MM, INSTALADO EM PRUMADA DE ÁGUA - FORNECIMENTO E INSTALAÇÃO. AF_06/2022</t>
  </si>
  <si>
    <t>89408</t>
  </si>
  <si>
    <t>JOELHO 90 GRAUS, PVC, SOLDÁVEL, DN 25MM, INSTALADO EM RAMAL DE DISTRIBUIÇÃO DE ÁGUA - FORNECIMENTO E INSTALAÇÃO. AF_06/2022</t>
  </si>
  <si>
    <t>89481</t>
  </si>
  <si>
    <t>JOELHO 90 GRAUS, PVC, SOLDÁVEL, DN 25MM, INSTALADO EM PRUMADA DE ÁGUA - FORNECIMENTO E INSTALAÇÃO. AF_06/2022</t>
  </si>
  <si>
    <t>89413</t>
  </si>
  <si>
    <t>JOELHO 90 GRAUS, PVC, SOLDÁVEL, DN 32MM, INSTALADO EM RAMAL DE DISTRIBUIÇÃO DE ÁGUA - FORNECIMENTO E INSTALAÇÃO. AF_06/2022</t>
  </si>
  <si>
    <t>89501</t>
  </si>
  <si>
    <t>JOELHO 90 GRAUS, PVC, SOLDÁVEL, DN 50MM, INSTALADO EM PRUMADA DE ÁGUA - FORNECIMENTO E INSTALAÇÃO. AF_06/2022</t>
  </si>
  <si>
    <t>89366</t>
  </si>
  <si>
    <t>JOELHO 90 GRAUS COM BUCHA DE LATÃO, PVC, SOLDÁVEL, DN 25MM, X 3/4  INSTALADO EM RAMAL OU SUB-RAMAL DE ÁGUA - FORNECIMENTO E INSTALAÇÃO. AF_06/2022</t>
  </si>
  <si>
    <t>89381</t>
  </si>
  <si>
    <t>LUVA COM BUCHA DE LATÃO, PVC, SOLDÁVEL, DN 25MM X 3/4 , INSTALADO EM RAMAL OU SUB-RAMAL DE ÁGUA - FORNECIMENTO E INSTALAÇÃO. AF_06/2022</t>
  </si>
  <si>
    <t>ED-49996</t>
  </si>
  <si>
    <t>REGISTRO DE GAVETA, TIPO BASE, ROSCÁVEL 1.1/2" (PARA TUBO SOLDÁVEL OU PPR DN 50MM/CPVC DN 42MM), INCLUSIVE ACABAMENTO (PADRÃO POPULAR) E CANOPLA CROMADOS</t>
  </si>
  <si>
    <t>89985</t>
  </si>
  <si>
    <t>REGISTRO DE PRESSÃO BRUTO, LATÃO, ROSCÁVEL, 3/4", COM ACABAMENTO E CANOPLA CROMADOS - FORNECIMENTO E INSTALAÇÃO. AF_08/2021</t>
  </si>
  <si>
    <t>89399</t>
  </si>
  <si>
    <t>TÊ COM BUCHA DE LATÃO NA BOLSA CENTRAL, PVC, SOLDÁVEL, DN 32MM X 3/4 , INSTALADO EM RAMAL OU SUB-RAMAL DE ÁGUA - FORNECIMENTO E INSTALAÇÃO. AF_06/2022</t>
  </si>
  <si>
    <t>94689</t>
  </si>
  <si>
    <t>TÊ COM BUCHA DE LATÃO NA BOLSA CENTRAL, PVC, SOLDÁVEL, DN  25 MM X 3/4 , INSTALADO EM RESERVAÇÃO DE ÁGUA DE EDIFICAÇÃO QUE POSSUA RESERVATÓRIO DE FIBRA/FIBROCIMENTO   FORNECIMENTO E INSTALAÇÃO. AF_06/2016</t>
  </si>
  <si>
    <t>89395</t>
  </si>
  <si>
    <t>TE, PVC, SOLDÁVEL, DN 25MM, INSTALADO EM RAMAL OU SUB-RAMAL DE ÁGUA - FORNECIMENTO E INSTALAÇÃO. AF_06/2022</t>
  </si>
  <si>
    <t>89617</t>
  </si>
  <si>
    <t>TE, PVC, SOLDÁVEL, DN 25MM, INSTALADO EM PRUMADA DE ÁGUA - FORNECIMENTO E INSTALAÇÃO. AF_06/2022</t>
  </si>
  <si>
    <t>89440</t>
  </si>
  <si>
    <t>TE, PVC, SOLDÁVEL, DN 25MM, INSTALADO EM RAMAL DE DISTRIBUIÇÃO DE ÁGUA - FORNECIMENTO E INSTALAÇÃO. AF_06/2022</t>
  </si>
  <si>
    <t>89443</t>
  </si>
  <si>
    <t>TE, PVC, SOLDÁVEL, DN 32MM, INSTALADO EM RAMAL DE DISTRIBUIÇÃO DE ÁGUA - FORNECIMENTO E INSTALAÇÃO. AF_06/2022</t>
  </si>
  <si>
    <t>89625</t>
  </si>
  <si>
    <t>TE, PVC, SOLDÁVEL, DN 50MM, INSTALADO EM PRUMADA DE ÁGUA - FORNECIMENTO E INSTALAÇÃO. AF_06/2022</t>
  </si>
  <si>
    <t>104004</t>
  </si>
  <si>
    <t>TE, PVC, SOLDÁVEL, DN 50MM, INSTALADO EM RAMAL DE DISTRIBUIÇÃO DE ÁGUA - FORNECIMENTO E INSTALAÇÃO. AF_06/2022</t>
  </si>
  <si>
    <t>99635</t>
  </si>
  <si>
    <t>VÁLVULA DE DESCARGA METÁLICA, BASE 1 1/2", ACABAMENTO METALICO CROMADO - FORNECIMENTO E INSTALAÇÃO. AF_08/2021</t>
  </si>
  <si>
    <t>Sudecap</t>
  </si>
  <si>
    <t>73.41.81</t>
  </si>
  <si>
    <t>BOLSA DE LIGACAO 340 D= 1 1/2", CIPLA OU EQUIVALENTE</t>
  </si>
  <si>
    <t>73.41.62</t>
  </si>
  <si>
    <t>TUBO P/ VALV.DESCARGA No.18 C/ ADAP. 1 1/2", CIPLA OU EQUIVALENTE</t>
  </si>
  <si>
    <t>73.41.71</t>
  </si>
  <si>
    <t>TUBO LIGAÇAO AGUA-VASO METAL CROM. C /SOBRECANOPLA</t>
  </si>
  <si>
    <t>INSTALAÇÕES ÁGUA FRIA</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</si>
  <si>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</si>
  <si>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</si>
  <si>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</si>
  <si>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</si>
  <si>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</si>
  <si>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</si>
  <si>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</si>
  <si>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</si>
  <si>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</si>
  <si>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</si>
  <si>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</si>
  <si>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</si>
  <si>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</si>
  <si>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</si>
  <si>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</si>
  <si>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</si>
  <si>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</si>
  <si>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</si>
  <si>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</si>
  <si>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</si>
  <si>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</si>
  <si>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</si>
  <si>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</si>
  <si>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</si>
  <si>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</si>
  <si>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</si>
  <si>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</si>
  <si>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</si>
  <si>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</si>
  <si>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</si>
  <si>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</si>
  <si>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</si>
  <si>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</si>
  <si>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</si>
  <si>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</si>
  <si>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</si>
  <si>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</si>
  <si>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</si>
  <si>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</si>
  <si>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</si>
  <si>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</si>
  <si>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INSTALAÇÕES DE ESGOTO</t>
  </si>
  <si>
    <t>12.2.1</t>
  </si>
  <si>
    <t>104341</t>
  </si>
  <si>
    <t>BUCHA DE REDUÇÃO LONGA, PVC, SÉRIE NORMAL, ESGOTO PREDIAL, DN 50 X 40 MM, JUNTA SOLDÁVEL E ELÁSTICA, FORNECIDO E INSTALADO EM RAMAL DE DESCARGA OU RAMAL DE ESGOTO SANITÁRIO. AF_08/2022</t>
  </si>
  <si>
    <t>98102</t>
  </si>
  <si>
    <t>CAIXA DE GORDURA SIMPLES, CIRCULAR, EM CONCRETO PRÉ-MOLDADO, DIÂMETRO INTERNO = 0,4 M, ALTURA INTERNA = 0,4 M. AF_12/2020</t>
  </si>
  <si>
    <t>ED-49883</t>
  </si>
  <si>
    <t>CAIXA DE ESGOTO DE INSPEÇÃO/PASSAGEM EM ALVENARIA (60X60X60CM),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</si>
  <si>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</si>
  <si>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</si>
  <si>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</si>
  <si>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</si>
  <si>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ED-50011</t>
  </si>
  <si>
    <t>CAIXA SIFONADA EM PVC COM GRELHA REDONDA 100 X 100 X 50 MM</t>
  </si>
  <si>
    <t>89750</t>
  </si>
  <si>
    <t>CURVA LONGA 90 GRAUS, PVC, SERIE NORMAL, ESGOTO PREDIAL, DN 100 MM, JUNTA ELÁSTICA, FORNECIDO E INSTALADO EM RAMAL DE DESCARGA OU RAMAL DE ESGOTO SANITÁRIO. AF_08/2022</t>
  </si>
  <si>
    <t>89735</t>
  </si>
  <si>
    <t>CURVA LONGA 90 GRAUS, PVC, SERIE NORMAL, ESGOTO PREDIAL, DN 50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</si>
  <si>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</si>
  <si>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</si>
  <si>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89726</t>
  </si>
  <si>
    <t>JOELHO 45 GRAUS, PVC, SERIE NORMAL, ESGOTO PREDIAL, DN 40 MM, JUNTA SOLDÁVEL, FORNECIDO E INSTALADO EM RAMAL DE DESCARGA OU RAMAL DE ESGOTO SANITÁRIO. AF_08/2022</t>
  </si>
  <si>
    <t>89732</t>
  </si>
  <si>
    <t>JOELHO 45 GRAUS, PVC, SERIE NORMAL, ESGOTO PREDIAL, DN 50 MM, JUNTA ELÁSTICA, FORNECIDO E INSTALADO EM RAMAL DE DESCARGA OU RAMAL DE ESGOTO SANITÁRIO. AF_08/2022</t>
  </si>
  <si>
    <t>89739</t>
  </si>
  <si>
    <t>JOELHO 45 GRAUS, PVC, SERIE NORMAL, ESGOTO PREDIAL, DN 75 MM, JUNTA ELÁSTICA, FORNECIDO E INSTALADO EM RAMAL DE DESCARGA OU RAMAL DE ESGOTO SANITÁRIO. AF_08/2022</t>
  </si>
  <si>
    <t>89724</t>
  </si>
  <si>
    <t>JOELHO 90 GRAUS, PVC, SERIE NORMAL, ESGOTO PREDIAL, DN 40 MM, JUNTA SOLDÁVEL, FORNECIDO E INSTALADO EM RAMAL DE DESCARGA OU RAMAL DE ESGOTO SANITÁRIO. AF_08/2022</t>
  </si>
  <si>
    <t>89805</t>
  </si>
  <si>
    <t>JOELHO 90 GRAUS, PVC, SERIE NORMAL, ESGOTO PREDIAL, DN 75 MM, JUNTA ELÁSTICA, FORNECIDO E INSTALADO EM PRUMADA DE ESGOTO SANITÁRIO OU VENTILAÇÃO. AF_08/2022</t>
  </si>
  <si>
    <t>89567</t>
  </si>
  <si>
    <t>JUNÇÃO SIMPLES, PVC, SERIE R, ÁGUA PLUVIAL, DN 100 X 100 MM, JUNTA ELÁSTICA, FORNECIDO E INSTALADO EM RAMAL DE ENCAMINHAMENTO. AF_06/2022</t>
  </si>
  <si>
    <t>104353</t>
  </si>
  <si>
    <t>JUNÇÃO DE REDUÇÃO INVERTIDA, PVC, SÉRIE NORMAL, ESGOTO PREDIAL, DN 100 X 50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</si>
  <si>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</si>
  <si>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</si>
  <si>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89778</t>
  </si>
  <si>
    <t>LUVA SIMPLES, PVC, SERIE NORMAL, ESGOTO PREDIAL, DN 100 MM, JUNTA ELÁSTICA, FORNECIDO E INSTALADO EM RAMAL DE DESCARGA OU RAMAL DE ESGOTO SANITÁRIO. AF_08/2022</t>
  </si>
  <si>
    <t>89753</t>
  </si>
  <si>
    <t>LUVA SIMPLES, PVC, SERIE NORMAL, ESGOTO PREDIAL, DN 50 MM, JUNTA ELÁSTICA, FORNECIDO E INSTALADO EM RAMAL DE DESCARGA OU RAMAL DE ESGOTO SANITÁRIO. AF_08/2022</t>
  </si>
  <si>
    <t>89817</t>
  </si>
  <si>
    <t>LUVA SIMPLES, PVC, SERIE NORMAL, ESGOTO PREDIAL, DN 75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</si>
  <si>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</si>
  <si>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</si>
  <si>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104352</t>
  </si>
  <si>
    <t>TE, PVC, SÉRIE NORMAL, ESGOTO PREDIAL, DN 100 X 50 MM, JUNTA ELÁSTICA, FORNECIDO E INSTALADO EM PRUMADA DE ESGOTO SANITÁRIO OU VENTILAÇÃO. AF_08/2022</t>
  </si>
  <si>
    <t>89825</t>
  </si>
  <si>
    <t>TE, PVC, SERIE NORMAL, ESGOTO PREDIAL, DN 50 X 50 MM, JUNTA ELÁSTICA, FORNECIDO E INSTALADO EM PRUMADA DE ESGOTO SANITÁRIO OU VENTILAÇÃO. AF_08/2022</t>
  </si>
  <si>
    <t>89829</t>
  </si>
  <si>
    <t>TE, PVC, SERIE NORMAL, ESGOTO PREDIAL, DN 75 X 75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</si>
  <si>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</si>
  <si>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</si>
  <si>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89785</t>
  </si>
  <si>
    <t>JUNÇÃO SIMPLES, PVC, SERIE NORMAL, ESGOTO PREDIAL, DN 50 X 50 MM, JUNTA ELÁSTICA, FORNECIDO E INSTALADO EM RAMAL DE DESCARGA OU RAMAL DE ESGOTO SANITÁRIO. AF_08/2022</t>
  </si>
  <si>
    <t>89783</t>
  </si>
  <si>
    <t>JUNÇÃO SIMPLES, PVC, SERIE NORMAL, ESGOTO PREDIAL, DN 40 MM, JUNTA SOLDÁVEL, FORNECIDO E INSTALADO EM RAMAL DE DESCARGA OU RAMAL DE ESGOTO SANITÁRIO. AF_08/2022</t>
  </si>
  <si>
    <t>89827</t>
  </si>
  <si>
    <t>JUNÇÃO SIMPLES, PVC, SERIE NORMAL, ESGOTO PREDIAL, DN 50 X 50 MM, JUNTA ELÁSTICA, FORNECIDO E INSTALADO EM PRUMADA DE ESGOTO SANITÁRIO OU VENTILAÇÃO. AF_08/2022</t>
  </si>
  <si>
    <t>89559</t>
  </si>
  <si>
    <t>TÊ DE INSPEÇÃO, PVC, SERIE R, ÁGUA PLUVIAL, DN 100 MM, JUNTA ELÁSTICA, FORNECIDO E INSTALADO EM RAMAL DE ENCAMINHAMENTO.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</si>
  <si>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</si>
  <si>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</si>
  <si>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</si>
  <si>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</si>
  <si>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</si>
  <si>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</si>
  <si>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</si>
  <si>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</si>
  <si>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89714</t>
  </si>
  <si>
    <t>TUBO PVC, SERIE NORMAL, ESGOTO PREDIAL, DN 100 MM, FORNECIDO E INSTALADO EM RAMAL DE DESCARGA OU RAMAL DE ESGOTO SANITÁRIO. AF_08/2022</t>
  </si>
  <si>
    <t>INSTALAÇÕES HIDROSANITÁRIAS</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</si>
  <si>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</si>
  <si>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</si>
  <si>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</si>
  <si>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</si>
  <si>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</si>
  <si>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</si>
  <si>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</si>
  <si>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</si>
  <si>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</si>
  <si>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</si>
  <si>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</si>
  <si>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</si>
  <si>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</si>
  <si>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</si>
  <si>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</si>
  <si>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</si>
  <si>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</si>
  <si>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</si>
  <si>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</si>
  <si>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</si>
  <si>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</si>
  <si>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</si>
  <si>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</si>
  <si>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</si>
  <si>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</si>
  <si>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</si>
  <si>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</si>
  <si>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</si>
  <si>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</si>
  <si>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</si>
  <si>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</si>
  <si>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</si>
  <si>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</si>
  <si>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</si>
  <si>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</si>
  <si>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</si>
  <si>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</si>
  <si>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91930</t>
  </si>
  <si>
    <t>CABO DE COBRE FLEXÍVEL ISOLADO, 6 MM², ANTI-CHAMA 450/750 V, PARA CIRCUITOS TERMINAIS - FORNECIMENTO E INSTALAÇÃO. AF_03/2023</t>
  </si>
  <si>
    <t>ED-15763</t>
  </si>
  <si>
    <t>CONJUNTO DE UM (1) MÓDULO COM FURO PARA SAÍDA DE FIO Ø10MM, COM PLACA 4"X2" DE UM (1) POSTO, INCLUSIVE FORNECIMENTO, INSTALAÇÃO, SUPORTE, MÓDULO E PLACA</t>
  </si>
  <si>
    <t>un</t>
  </si>
  <si>
    <t>91968</t>
  </si>
  <si>
    <t>INTERRUPTOR PARALELO (3 MÓDULOS), 10A/250V, SEM SUPORTE E SEM PLACA - FORNECIMENTO E INSTALAÇÃO. AF_03/2023</t>
  </si>
  <si>
    <t>ED-13342</t>
  </si>
  <si>
    <t>LÂMPADA LED, BASE E27, POTÊNCIA 9W, BULBO A60, TEMPERATURA DA COR 6500K, TENSÃO 110-127V, FORNECIMENTO E INSTALAÇÃO, EXCLUSIVE LUMINÁRIA</t>
  </si>
  <si>
    <t xml:space="preserve">LUMINARIA DE TETO PLAFON/PLAFONIER EM PLASTICO COM BASE E27, POTENCIA MAXIMA 60 W (NAO INCLUI LAMPADA)                                                                                                                                                                                                                                                                                                                                                                                                    </t>
  </si>
  <si>
    <t>LÂMPADA LED, BASE E27, POTÊNCIA 40W, BULBO, TEMPERATURA DA COR 6500K, TENSÃO 110-127V, FORNECIMENTO E INSTALAÇÃO, EXCLUSIVE LUMINÁRIA</t>
  </si>
  <si>
    <t>93657</t>
  </si>
  <si>
    <t>DISJUNTOR MONOPOLAR TIPO DIN, CORRENTE NOMINAL DE 32A - FORNECIMENTO E INSTALAÇÃO. AF_10/2020</t>
  </si>
  <si>
    <t>93672</t>
  </si>
  <si>
    <t>DISJUNTOR TRIPOLAR TIPO DIN, CORRENTE NOMINAL DE 40A - FORNECIMENTO E INSTALAÇÃO. AF_10/2020</t>
  </si>
  <si>
    <t xml:space="preserve">DISPOSITIVO DPS CLASSE II, 1 POLO, TENSAO MAXIMA DE 275 V, CORRENTE MAXIMA DE *45* KA (TIPO AC)                                                                                                                                                                                                                                                                                                                                                                                                           </t>
  </si>
  <si>
    <t>101881</t>
  </si>
  <si>
    <t>QUADRO DE DISTRIBUIÇÃO DE ENERGIA EM CHAPA DE AÇO GALVANIZADO, DE EMBUTIR, COM BARRAMENTO TRIFÁSICO, PARA 40 DISJUNTORES DIN 100A - FORNECIMENTO E INSTALAÇÃO. AF_10/2020</t>
  </si>
  <si>
    <t>SETOP_LESTE</t>
  </si>
  <si>
    <t>ED-49504</t>
  </si>
  <si>
    <t>QUADRO DE DISTRIBUIÇÃO PARA 50 MÓDULOS COM BARRAMENTO 100 A</t>
  </si>
  <si>
    <t>89549</t>
  </si>
  <si>
    <t>REDUÇÃO EXCÊNTRICA, PVC, SERIE R, ÁGUA PLUVIAL, DN 75 X 50 MM, JUNTA ELÁSTICA, FORNECIDO E INSTALADO EM RAMAL DE ENCAMINHAMENTO. AF_06/2022</t>
  </si>
  <si>
    <t>89802</t>
  </si>
  <si>
    <t>JOELHO 45 GRAUS, PVC, SERIE NORMAL, ESGOTO PREDIAL, DN 50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</si>
  <si>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</si>
  <si>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</si>
  <si>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</si>
  <si>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</si>
  <si>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12.2.39</t>
  </si>
  <si>
    <t>12.2.40</t>
  </si>
  <si>
    <t>12.2.41</t>
  </si>
  <si>
    <t>12.2.42</t>
  </si>
  <si>
    <t>8.5</t>
  </si>
  <si>
    <t>8.7</t>
  </si>
  <si>
    <t>8.9</t>
  </si>
  <si>
    <t>8.13</t>
  </si>
  <si>
    <t>8.16</t>
  </si>
  <si>
    <t>8.18</t>
  </si>
  <si>
    <t>8.32</t>
  </si>
  <si>
    <t>8.33</t>
  </si>
  <si>
    <t>8.34</t>
  </si>
  <si>
    <t>8.35</t>
  </si>
  <si>
    <t>8.38</t>
  </si>
  <si>
    <t>89362</t>
  </si>
  <si>
    <t>JOELHO 90 GRAUS, PVC, SOLDÁVEL, DN 25MM, INSTALADO EM RAMAL OU SUB-RAMAL DE ÁGUA - FORNECIMENTO E INSTALAÇÃO. AF_06/2022</t>
  </si>
  <si>
    <t>12.1</t>
  </si>
  <si>
    <t>8.39</t>
  </si>
  <si>
    <t>8.40</t>
  </si>
  <si>
    <t>8.41</t>
  </si>
  <si>
    <t>8.46</t>
  </si>
  <si>
    <t>103260</t>
  </si>
  <si>
    <t>AR CONDICIONADO SPLIT INVERTER, PISO TETO, 24000 BTU/H, QUENTE/FRIO - FORNECIMENTO E INSTALAÇÃO. AF_11/2021_PE</t>
  </si>
  <si>
    <t>98671</t>
  </si>
  <si>
    <t>PISO EM GRANITO APLICADO EM AMBIENTES INTERNOS. AF_09/2020</t>
  </si>
  <si>
    <t>86915</t>
  </si>
  <si>
    <t>TORNEIRA CROMADA DE MESA, 1/2 OU 3/4, PARA LAVATÓRIO, PADRÃO MÉDIO - FORNECIMENTO E INSTALAÇÃO. AF_01/2020</t>
  </si>
  <si>
    <t>104328</t>
  </si>
  <si>
    <t>CAIXA SIFONADA, COM GRELHA QUADRADA, PVC, DN 150 X 150 X 50 MM, JUNTA SOLDÁVEL, FORNECIDA E INSTALADA EM RAMAL DE DESCARGA OU EM RAMAL DE ESGOTO SANITÁRIO. AF_08/2022</t>
  </si>
  <si>
    <t>100701</t>
  </si>
  <si>
    <t>PORTA DE FERRO, DE ABRIR, TIPO GRADE COM CHAPA, COM GUARNIÇÕES. AF_12/2019</t>
  </si>
  <si>
    <t>PORT-90x210</t>
  </si>
  <si>
    <t>PORTA EM MADEIRA SEMI-SÓLIDA, UMA FOLHA DE CORRER 90X210, COM ACABAMENTO MELAMÍNICO, INCLUSIVE FECHADURA BICO DE PAPAGAIO - FORNECIMENTO E INSTALAÇÃO</t>
  </si>
  <si>
    <t>DISJUNTOR TERMOMAGNÉTICO TRIPOLAR , CORRENTE NOMINAL DE 150A - FORNECIMENTO E INSTALAÇÃO. AF_10/2020</t>
  </si>
  <si>
    <t>DISJ-150A</t>
  </si>
  <si>
    <t>DISJUNTOR TERMOMAGNÉTICO TRIPOLAR , CORRENTE NOMINAL DE 300A - FORNECIMENTO E INSTALAÇÃO. AF_10/2020</t>
  </si>
  <si>
    <t>DISJ-300A</t>
  </si>
  <si>
    <t>DR-100A</t>
  </si>
  <si>
    <t>DISJUNTOR DE PROTEÇÃO DIFERENCIAL RESIDUAL (DR), TETRAPOLAR, TIPO DIN, CORRENTE NOMINAL DE 100A, ALTA SENSIBILIDADE, CORRENTE DIFERENCIAL RESIDUAL NOMINAL COM ATUAÇÃO DE 30MA - FORNECIMENTO E INSTALAÇÃO</t>
  </si>
  <si>
    <t>LAMP-40W</t>
  </si>
  <si>
    <t>LUM-PEND</t>
  </si>
  <si>
    <t>DEMOLIÇÃO DE GUARDA-CORPO, INCLUINDO A REMOÇÃO DO MATERIAL DEMOLIDO (EXECUÇÃO, INCLUINDO CARGA E TRANSPORTE DO MATERIAL DEMOLIDO)</t>
  </si>
  <si>
    <t>6.5</t>
  </si>
  <si>
    <t>8.49</t>
  </si>
  <si>
    <t>LUMINÁRIA PENDENTE MEIA LUA / MEIA ESFERA 40CM  ALUMÍNIO E27 - FORNECIMENTO E INSTALAÇÃO</t>
  </si>
  <si>
    <t>11688</t>
  </si>
  <si>
    <t>COT-04</t>
  </si>
  <si>
    <t>COT-05</t>
  </si>
  <si>
    <t>1.1</t>
  </si>
  <si>
    <t>DATA:  FEVEREIRO/2024</t>
  </si>
  <si>
    <t>1.4</t>
  </si>
  <si>
    <t>1.5</t>
  </si>
  <si>
    <t>1.6</t>
  </si>
  <si>
    <t>1.7</t>
  </si>
  <si>
    <t>1.8</t>
  </si>
  <si>
    <t>1.9</t>
  </si>
  <si>
    <t>1.10</t>
  </si>
  <si>
    <t>1.11</t>
  </si>
  <si>
    <t>1.12</t>
  </si>
  <si>
    <t>1.13</t>
  </si>
  <si>
    <t>1.14</t>
  </si>
  <si>
    <t>1.15</t>
  </si>
  <si>
    <t>PINTURA ESMALTE SINTÉTICO EM SUPERFÍCIES METÁLICAS, DUAS (2) DEMÃOS, INCLUSIVE UMA (1) DEMÃO DE FUNDO ANTICORROSIVO</t>
  </si>
  <si>
    <t>SERVIÇOS COMPLEMENTARES</t>
  </si>
  <si>
    <t>ED-50624</t>
  </si>
  <si>
    <t>ED-15226</t>
  </si>
  <si>
    <t>ED-50986</t>
  </si>
  <si>
    <t>PORTÃO EM TUBO DE AÇO GALVANIZADO COM COSTURA, DIÂMETRO DE 1.1/2" (38,1MM), ESP. 2MM, COM TELA QUADRICULADA ONDULADA, TRAMA DE 1/2" (12,70MM), FIO 12 (2,77MM), EXCLUSIVE CADEADO E PINTURA</t>
  </si>
  <si>
    <t>2.18</t>
  </si>
  <si>
    <t>PISO PODOTÁTIL DE BORRACHA, ALERTA OU DIRECIONAL, ESP. 5MM, COLORIDA, ASSENTAMENTO COM COLA DE CONTATO, INCLUSIVE FORNECIMENTO E INSTALAÇÃO</t>
  </si>
  <si>
    <t>PISO PODOTÁTIL DE CONCRETO, ALERTA OU DIRECIONAL, APLICADO EM PISO (20X20CM) COM JUNTA SECA, COR VERMELHO/AMARELO, ASSENTAMENTO COM ARGAMASSA INDUSTRIALIZADA, INCLUSIVE FORNECIMENTO E INSTALAÇÃO</t>
  </si>
  <si>
    <t>IMPERMEABILIZAÇÃO DE SUPERFÍCIE COM ARGAMASSA DE CIMENTO E AREIA, COM ADITIVO IMPERMEABILIZANTE, E = 1,5CM. AF_09/2023</t>
  </si>
  <si>
    <t>44,39</t>
  </si>
  <si>
    <t>REFERÊNCIA DE PREÇOS: SINAPI DESONERADO - DEZ/2023 E SETOP OUT/2023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</si>
</sst>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quot;R$&quot;\ #,##0.00;[Red]\-&quot;R$&quot;\ #,##0.00"/>
    <numFmt numFmtId="176" formatCode="_(&quot;R$ &quot;* #,##0.00_);_(&quot;R$ &quot;* \(#,##0.00\);_(&quot;R$ &quot;* &quot;-&quot;??_);_(@_)"/>
    <numFmt numFmtId="177" formatCode="_(* #,##0.00_);_(* \(#,##0.00\);_(* &quot;-&quot;??_);_(@_)"/>
    <numFmt numFmtId="186" formatCode="&quot;R$&quot;\ #,##0.00"/>
  </numFmts>
  <fonts count="21" x14ac:knownFonts="1">
    <font>
      <sz val="10"/>
      <name val="Arial"/>
    </font>
    <font>
      <sz val="10"/>
      <name val="Arial"/>
    </font>
    <font>
      <u/>
      <sz val="12"/>
      <name val="Arial"/>
      <family val="2"/>
    </font>
    <font>
      <sz val="12"/>
      <name val="Arial"/>
      <family val="2"/>
    </font>
    <font>
      <sz val="8"/>
      <name val="Arial"/>
      <family val="2"/>
    </font>
    <font>
      <sz val="10"/>
      <name val="Arial"/>
      <family val="2"/>
    </font>
    <font>
      <sz val="11"/>
      <color indexed="8"/>
      <name val="Calibri"/>
      <family val="2"/>
    </font>
    <font>
      <b/>
      <sz val="10"/>
      <name val="Arial"/>
      <family val="2"/>
    </font>
    <font>
      <sz val="10"/>
      <name val="Arial"/>
      <family val="2"/>
    </font>
    <font>
      <b/>
      <sz val="12"/>
      <name val="Arial"/>
      <family val="2"/>
    </font>
    <font>
      <b/>
      <sz val="12"/>
      <color indexed="8"/>
      <name val="Arial"/>
      <family val="2"/>
    </font>
    <font>
      <sz val="11"/>
      <name val="Arial"/>
      <family val="2"/>
    </font>
    <font>
      <sz val="30"/>
      <name val="Arial"/>
      <family val="2"/>
    </font>
    <font>
      <sz val="11"/>
      <color rgb="FF000000"/>
      <name val="Arial"/>
      <family val="2"/>
    </font>
    <font>
      <b/>
      <sz val="12"/>
      <color theme="1"/>
      <name val="Arial"/>
      <family val="2"/>
    </font>
    <font>
      <sz val="10"/>
      <color rgb="FFFF0000"/>
      <name val="Arial"/>
      <family val="2"/>
    </font>
    <font>
      <b/>
      <sz val="10"/>
      <color rgb="FF92D050"/>
      <name val="Arial"/>
      <family val="2"/>
    </font>
    <font>
      <b/>
      <sz val="16"/>
      <color rgb="FF92D050"/>
      <name val="Arial"/>
      <family val="2"/>
    </font>
    <font>
      <sz val="10"/>
      <color rgb="FF92D050"/>
      <name val="Arial"/>
      <family val="2"/>
    </font>
    <font>
      <sz val="12"/>
      <color theme="1"/>
      <name val="Arial"/>
      <family val="2"/>
    </font>
    <font>
      <b/>
      <sz val="12"/>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5">
    <xf numFmtId="0" fontId="0" fillId="0" borderId="0"/>
    <xf numFmtId="176" fontId="1" fillId="0" borderId="0" applyFont="0" applyFill="0" applyBorder="0" applyAlignment="0" applyProtection="0"/>
    <xf numFmtId="176" fontId="8" fillId="0" borderId="0" applyFont="0" applyFill="0" applyBorder="0" applyAlignment="0" applyProtection="0"/>
    <xf numFmtId="0" fontId="5" fillId="0" borderId="0"/>
    <xf numFmtId="0" fontId="5" fillId="0" borderId="0"/>
    <xf numFmtId="0" fontId="5" fillId="0" borderId="0"/>
    <xf numFmtId="0" fontId="13" fillId="0" borderId="0"/>
    <xf numFmtId="0" fontId="5" fillId="0" borderId="0"/>
    <xf numFmtId="9" fontId="1" fillId="0" borderId="0" applyFont="0" applyFill="0" applyBorder="0" applyAlignment="0" applyProtection="0"/>
    <xf numFmtId="9" fontId="6" fillId="0" borderId="0" applyFont="0" applyFill="0" applyBorder="0" applyAlignment="0" applyProtection="0"/>
    <xf numFmtId="177" fontId="1" fillId="0" borderId="0" applyFont="0" applyFill="0" applyBorder="0" applyAlignment="0" applyProtection="0"/>
    <xf numFmtId="177" fontId="8" fillId="0" borderId="0" applyFont="0" applyFill="0" applyBorder="0" applyAlignment="0" applyProtection="0"/>
    <xf numFmtId="177" fontId="5" fillId="0" borderId="0" applyFont="0" applyFill="0" applyBorder="0" applyAlignment="0" applyProtection="0"/>
    <xf numFmtId="177" fontId="8" fillId="0" borderId="0" applyFont="0" applyFill="0" applyBorder="0" applyAlignment="0" applyProtection="0"/>
    <xf numFmtId="177" fontId="5" fillId="0" borderId="0" applyFont="0" applyFill="0" applyBorder="0" applyAlignment="0" applyProtection="0"/>
  </cellStyleXfs>
  <cellXfs count="138">
    <xf numFmtId="0" fontId="0" fillId="0" borderId="0" xfId="0"/>
    <xf numFmtId="0" fontId="2" fillId="0" borderId="0" xfId="0" applyFont="1" applyAlignment="1"/>
    <xf numFmtId="0" fontId="3" fillId="0" borderId="0" xfId="0" applyFont="1" applyAlignment="1"/>
    <xf numFmtId="0" fontId="0" fillId="0" borderId="0" xfId="0" applyAlignment="1">
      <alignment wrapText="1"/>
    </xf>
    <xf numFmtId="4" fontId="0" fillId="0" borderId="0" xfId="0" applyNumberFormat="1" applyAlignment="1">
      <alignment horizontal="center" vertical="center"/>
    </xf>
    <xf numFmtId="0" fontId="0" fillId="0" borderId="0" xfId="0" applyAlignment="1">
      <alignment horizontal="center" vertical="center"/>
    </xf>
    <xf numFmtId="0" fontId="9" fillId="2" borderId="0" xfId="0" applyFont="1" applyFill="1" applyBorder="1" applyAlignment="1">
      <alignment vertical="center"/>
    </xf>
    <xf numFmtId="0" fontId="14"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3" fillId="0" borderId="1" xfId="0" applyFont="1" applyBorder="1" applyAlignment="1">
      <alignment horizontal="center" vertical="center"/>
    </xf>
    <xf numFmtId="4" fontId="3" fillId="0" borderId="1" xfId="0" applyNumberFormat="1" applyFont="1" applyFill="1" applyBorder="1" applyAlignment="1">
      <alignment horizontal="center" vertical="center"/>
    </xf>
    <xf numFmtId="10" fontId="10" fillId="0" borderId="2" xfId="8" applyNumberFormat="1" applyFont="1" applyFill="1" applyBorder="1" applyAlignment="1">
      <alignment vertical="center"/>
    </xf>
    <xf numFmtId="0" fontId="3" fillId="0" borderId="1" xfId="0" applyFont="1" applyBorder="1" applyAlignment="1">
      <alignment horizontal="justify" vertical="center" wrapText="1"/>
    </xf>
    <xf numFmtId="0" fontId="3" fillId="2" borderId="1" xfId="4" applyFont="1" applyFill="1" applyBorder="1" applyAlignment="1">
      <alignment horizontal="center" vertical="center"/>
    </xf>
    <xf numFmtId="186" fontId="3" fillId="2" borderId="1" xfId="0" applyNumberFormat="1" applyFont="1" applyFill="1" applyBorder="1" applyAlignment="1">
      <alignment horizontal="center" vertical="center"/>
    </xf>
    <xf numFmtId="2" fontId="3" fillId="0" borderId="1" xfId="12" applyNumberFormat="1" applyFont="1" applyFill="1" applyBorder="1" applyAlignment="1">
      <alignment horizontal="center" vertical="center"/>
    </xf>
    <xf numFmtId="186" fontId="3" fillId="2" borderId="1" xfId="12" applyNumberFormat="1" applyFont="1" applyFill="1" applyBorder="1" applyAlignment="1">
      <alignment horizontal="center" vertical="center"/>
    </xf>
    <xf numFmtId="0" fontId="3" fillId="0" borderId="1" xfId="4" applyFont="1" applyBorder="1" applyAlignment="1" applyProtection="1">
      <alignment horizontal="center" vertical="center"/>
      <protection locked="0"/>
    </xf>
    <xf numFmtId="186" fontId="3" fillId="0" borderId="1" xfId="0" applyNumberFormat="1" applyFont="1" applyFill="1" applyBorder="1" applyAlignment="1">
      <alignment horizontal="center" vertical="center"/>
    </xf>
    <xf numFmtId="186" fontId="3" fillId="0" borderId="1" xfId="0" applyNumberFormat="1" applyFont="1" applyBorder="1" applyAlignment="1">
      <alignment horizontal="center" vertical="center"/>
    </xf>
    <xf numFmtId="0" fontId="0" fillId="0" borderId="0" xfId="0" applyAlignment="1">
      <alignment vertical="center"/>
    </xf>
    <xf numFmtId="0" fontId="5" fillId="0" borderId="0" xfId="0" applyFont="1" applyAlignment="1">
      <alignment vertical="center"/>
    </xf>
    <xf numFmtId="0" fontId="0" fillId="0" borderId="0" xfId="0" applyBorder="1" applyAlignment="1">
      <alignment vertical="center"/>
    </xf>
    <xf numFmtId="49" fontId="3" fillId="0" borderId="0" xfId="0" applyNumberFormat="1" applyFont="1" applyAlignment="1"/>
    <xf numFmtId="0" fontId="3" fillId="0" borderId="1" xfId="4" applyFont="1" applyBorder="1" applyAlignment="1">
      <alignment horizontal="center" vertical="center"/>
    </xf>
    <xf numFmtId="2" fontId="3" fillId="0" borderId="1" xfId="10" applyNumberFormat="1" applyFont="1" applyFill="1" applyBorder="1" applyAlignment="1">
      <alignment horizontal="center" vertical="center"/>
    </xf>
    <xf numFmtId="176" fontId="3" fillId="0" borderId="1" xfId="1" applyFont="1" applyFill="1" applyBorder="1" applyAlignment="1">
      <alignment horizontal="center" vertical="center"/>
    </xf>
    <xf numFmtId="0" fontId="3" fillId="0" borderId="3" xfId="0" applyFont="1" applyBorder="1" applyAlignment="1">
      <alignment horizontal="justify" vertical="center" wrapText="1"/>
    </xf>
    <xf numFmtId="2" fontId="3" fillId="0" borderId="3" xfId="12"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justify" vertical="top" wrapText="1"/>
    </xf>
    <xf numFmtId="0" fontId="3" fillId="0" borderId="1" xfId="0" applyFont="1" applyBorder="1" applyAlignment="1">
      <alignment horizontal="left" vertical="center" wrapText="1"/>
    </xf>
    <xf numFmtId="0" fontId="14" fillId="4" borderId="1" xfId="5" applyFont="1" applyFill="1" applyBorder="1" applyAlignment="1">
      <alignment horizontal="center" vertical="center"/>
    </xf>
    <xf numFmtId="0" fontId="14" fillId="4" borderId="1" xfId="5" applyFont="1" applyFill="1" applyBorder="1" applyAlignment="1">
      <alignment horizontal="center" vertical="center" wrapText="1"/>
    </xf>
    <xf numFmtId="0" fontId="3" fillId="0" borderId="1" xfId="5" applyFont="1" applyBorder="1" applyAlignment="1">
      <alignment horizontal="center" vertical="center"/>
    </xf>
    <xf numFmtId="49" fontId="11" fillId="0" borderId="1" xfId="4" applyNumberFormat="1" applyFont="1" applyBorder="1" applyAlignment="1" applyProtection="1">
      <alignment horizontal="center" vertical="center"/>
      <protection locked="0"/>
    </xf>
    <xf numFmtId="0" fontId="3" fillId="0" borderId="1" xfId="7" applyFont="1" applyBorder="1" applyAlignment="1">
      <alignment horizontal="justify" vertical="center" wrapText="1"/>
    </xf>
    <xf numFmtId="0" fontId="11" fillId="0" borderId="1" xfId="4" applyFont="1" applyBorder="1" applyAlignment="1">
      <alignment horizontal="center" vertical="center"/>
    </xf>
    <xf numFmtId="4" fontId="3" fillId="2" borderId="1" xfId="5" applyNumberFormat="1" applyFont="1" applyFill="1" applyBorder="1" applyAlignment="1">
      <alignment horizontal="center" vertical="center"/>
    </xf>
    <xf numFmtId="186" fontId="3" fillId="0" borderId="1" xfId="5" applyNumberFormat="1" applyFont="1" applyBorder="1" applyAlignment="1">
      <alignment horizontal="center" vertical="center"/>
    </xf>
    <xf numFmtId="0" fontId="3" fillId="0" borderId="0" xfId="5" applyFont="1" applyBorder="1" applyAlignment="1">
      <alignment horizontal="center" vertical="center"/>
    </xf>
    <xf numFmtId="49" fontId="11" fillId="0" borderId="0" xfId="4" applyNumberFormat="1" applyFont="1" applyBorder="1" applyAlignment="1" applyProtection="1">
      <alignment horizontal="center" vertical="center"/>
      <protection locked="0"/>
    </xf>
    <xf numFmtId="0" fontId="3" fillId="0" borderId="0" xfId="7" applyFont="1" applyBorder="1" applyAlignment="1">
      <alignment horizontal="justify" vertical="center" wrapText="1"/>
    </xf>
    <xf numFmtId="0" fontId="11" fillId="0" borderId="0" xfId="4" applyFont="1" applyBorder="1" applyAlignment="1">
      <alignment horizontal="center" vertical="center"/>
    </xf>
    <xf numFmtId="4" fontId="3" fillId="2" borderId="0" xfId="5" applyNumberFormat="1" applyFont="1" applyFill="1" applyBorder="1" applyAlignment="1">
      <alignment horizontal="center" vertical="center"/>
    </xf>
    <xf numFmtId="186" fontId="3" fillId="0" borderId="0" xfId="5" applyNumberFormat="1" applyFont="1" applyBorder="1" applyAlignment="1">
      <alignment horizontal="center" vertical="center"/>
    </xf>
    <xf numFmtId="0" fontId="14" fillId="4" borderId="4" xfId="3" applyFont="1" applyFill="1" applyBorder="1" applyAlignment="1">
      <alignment horizontal="center" vertical="center"/>
    </xf>
    <xf numFmtId="0" fontId="14" fillId="4" borderId="4" xfId="3" applyFont="1" applyFill="1" applyBorder="1" applyAlignment="1">
      <alignment horizontal="center" vertical="center" wrapText="1"/>
    </xf>
    <xf numFmtId="0" fontId="14" fillId="4" borderId="1" xfId="3" applyFont="1" applyFill="1" applyBorder="1" applyAlignment="1">
      <alignment horizontal="center" vertical="center" wrapText="1"/>
    </xf>
    <xf numFmtId="0" fontId="3" fillId="0" borderId="4" xfId="3" applyFont="1" applyBorder="1" applyAlignment="1">
      <alignment horizontal="center" vertical="center"/>
    </xf>
    <xf numFmtId="0" fontId="3" fillId="0" borderId="4" xfId="3" applyFont="1" applyBorder="1" applyAlignment="1">
      <alignment horizontal="justify" vertical="center" wrapText="1"/>
    </xf>
    <xf numFmtId="4" fontId="3" fillId="0" borderId="4" xfId="3" applyNumberFormat="1" applyFont="1" applyBorder="1" applyAlignment="1">
      <alignment horizontal="center" vertical="center"/>
    </xf>
    <xf numFmtId="4" fontId="3" fillId="2" borderId="4" xfId="3" applyNumberFormat="1" applyFont="1" applyFill="1" applyBorder="1" applyAlignment="1">
      <alignment horizontal="center" vertical="center"/>
    </xf>
    <xf numFmtId="186" fontId="3" fillId="0" borderId="4" xfId="3" applyNumberFormat="1" applyFont="1" applyBorder="1" applyAlignment="1">
      <alignment horizontal="center" vertical="center"/>
    </xf>
    <xf numFmtId="0" fontId="3" fillId="0" borderId="4" xfId="5" applyFont="1" applyBorder="1" applyAlignment="1">
      <alignment horizontal="center" vertical="center"/>
    </xf>
    <xf numFmtId="0" fontId="3" fillId="0" borderId="4" xfId="5" applyFont="1" applyBorder="1" applyAlignment="1">
      <alignment horizontal="justify" vertical="center" wrapText="1"/>
    </xf>
    <xf numFmtId="4" fontId="3" fillId="0" borderId="4" xfId="5" applyNumberFormat="1" applyFont="1" applyBorder="1" applyAlignment="1">
      <alignment horizontal="center" vertical="center"/>
    </xf>
    <xf numFmtId="186" fontId="3" fillId="0" borderId="4" xfId="5" applyNumberFormat="1" applyFont="1" applyBorder="1" applyAlignment="1">
      <alignment horizontal="center" vertical="center"/>
    </xf>
    <xf numFmtId="4" fontId="3" fillId="0" borderId="1" xfId="5" applyNumberFormat="1" applyFont="1" applyBorder="1" applyAlignment="1">
      <alignment horizontal="center" vertical="center"/>
    </xf>
    <xf numFmtId="176" fontId="3" fillId="0" borderId="1" xfId="1" applyFont="1" applyBorder="1" applyAlignment="1">
      <alignment horizontal="center" vertical="center"/>
    </xf>
    <xf numFmtId="0" fontId="15" fillId="0" borderId="0" xfId="0" applyFont="1" applyAlignment="1">
      <alignment vertical="center"/>
    </xf>
    <xf numFmtId="0" fontId="15" fillId="0" borderId="0" xfId="0" applyFont="1"/>
    <xf numFmtId="0" fontId="15" fillId="0" borderId="0" xfId="0" applyFont="1" applyBorder="1" applyAlignment="1">
      <alignment vertical="center"/>
    </xf>
    <xf numFmtId="0" fontId="7" fillId="0" borderId="0" xfId="0" applyFont="1" applyAlignment="1">
      <alignment vertical="center"/>
    </xf>
    <xf numFmtId="8" fontId="15" fillId="0" borderId="0" xfId="0" applyNumberFormat="1" applyFont="1" applyAlignment="1">
      <alignment vertical="center"/>
    </xf>
    <xf numFmtId="8" fontId="0" fillId="0" borderId="0" xfId="0" applyNumberFormat="1"/>
    <xf numFmtId="0" fontId="12" fillId="0" borderId="0" xfId="0" applyFont="1" applyBorder="1" applyAlignment="1">
      <alignment vertical="center"/>
    </xf>
    <xf numFmtId="186" fontId="0" fillId="0" borderId="0" xfId="0" applyNumberFormat="1" applyAlignment="1">
      <alignment vertical="center"/>
    </xf>
    <xf numFmtId="8" fontId="0" fillId="0" borderId="0" xfId="0" applyNumberFormat="1" applyAlignment="1">
      <alignment vertical="center"/>
    </xf>
    <xf numFmtId="0" fontId="16" fillId="0" borderId="0" xfId="0" applyFont="1"/>
    <xf numFmtId="0" fontId="17" fillId="0" borderId="0" xfId="0" applyFont="1" applyAlignment="1">
      <alignment vertical="center"/>
    </xf>
    <xf numFmtId="0" fontId="18" fillId="0" borderId="0" xfId="0" applyFont="1" applyAlignment="1">
      <alignment vertical="center"/>
    </xf>
    <xf numFmtId="0" fontId="16" fillId="0" borderId="0" xfId="0" applyFont="1" applyAlignment="1">
      <alignment vertical="center"/>
    </xf>
    <xf numFmtId="49" fontId="11" fillId="0" borderId="1" xfId="4" applyNumberFormat="1" applyFont="1" applyBorder="1" applyAlignment="1" applyProtection="1">
      <alignment horizontal="center" vertical="center" wrapText="1"/>
      <protection locked="0"/>
    </xf>
    <xf numFmtId="0" fontId="3" fillId="0" borderId="1" xfId="7" applyFont="1" applyFill="1" applyBorder="1" applyAlignment="1">
      <alignment horizontal="justify" vertical="center" wrapText="1"/>
    </xf>
    <xf numFmtId="186" fontId="0" fillId="0" borderId="0" xfId="0" applyNumberFormat="1"/>
    <xf numFmtId="4" fontId="3" fillId="0" borderId="1" xfId="5" applyNumberFormat="1" applyFont="1" applyFill="1" applyBorder="1" applyAlignment="1">
      <alignment horizontal="center" vertical="center"/>
    </xf>
    <xf numFmtId="4" fontId="3" fillId="0" borderId="4" xfId="3" applyNumberFormat="1" applyFont="1" applyFill="1" applyBorder="1" applyAlignment="1">
      <alignment horizontal="center" vertical="center"/>
    </xf>
    <xf numFmtId="4" fontId="3" fillId="0" borderId="4" xfId="5" applyNumberFormat="1" applyFont="1" applyFill="1" applyBorder="1" applyAlignment="1">
      <alignment horizontal="center" vertical="center"/>
    </xf>
    <xf numFmtId="14" fontId="0" fillId="0" borderId="0" xfId="0" applyNumberFormat="1"/>
    <xf numFmtId="0" fontId="5" fillId="0" borderId="0" xfId="0" applyFont="1"/>
    <xf numFmtId="0" fontId="3" fillId="0" borderId="1" xfId="0" applyFont="1" applyFill="1" applyBorder="1" applyAlignment="1">
      <alignment horizontal="center" vertical="center"/>
    </xf>
    <xf numFmtId="0" fontId="3" fillId="0" borderId="1" xfId="5" applyFont="1" applyFill="1" applyBorder="1" applyAlignment="1">
      <alignment horizontal="center" vertical="center"/>
    </xf>
    <xf numFmtId="0" fontId="11" fillId="0" borderId="1" xfId="4" applyFont="1" applyFill="1" applyBorder="1" applyAlignment="1">
      <alignment horizontal="center" vertical="center"/>
    </xf>
    <xf numFmtId="49" fontId="11" fillId="0" borderId="1" xfId="4" applyNumberFormat="1" applyFont="1" applyFill="1" applyBorder="1" applyAlignment="1" applyProtection="1">
      <alignment horizontal="center" vertical="center"/>
      <protection locked="0"/>
    </xf>
    <xf numFmtId="186" fontId="3" fillId="0" borderId="1" xfId="12" applyNumberFormat="1" applyFont="1" applyFill="1" applyBorder="1" applyAlignment="1">
      <alignment horizontal="center" vertical="center"/>
    </xf>
    <xf numFmtId="0" fontId="3" fillId="0" borderId="1" xfId="4" applyFont="1" applyFill="1" applyBorder="1" applyAlignment="1" applyProtection="1">
      <alignment horizontal="center" vertical="center"/>
      <protection locked="0"/>
    </xf>
    <xf numFmtId="0" fontId="3" fillId="0" borderId="1"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1" xfId="4" applyFont="1" applyFill="1" applyBorder="1" applyAlignment="1">
      <alignment horizontal="center" vertical="center"/>
    </xf>
    <xf numFmtId="0" fontId="3" fillId="0" borderId="1" xfId="0" applyFont="1" applyFill="1" applyBorder="1" applyAlignment="1">
      <alignment horizontal="left" vertical="center" wrapText="1"/>
    </xf>
    <xf numFmtId="186" fontId="5" fillId="0" borderId="0" xfId="0" applyNumberFormat="1" applyFont="1" applyAlignment="1">
      <alignment vertical="center"/>
    </xf>
    <xf numFmtId="0" fontId="7" fillId="0" borderId="0" xfId="0" applyFont="1"/>
    <xf numFmtId="0" fontId="3" fillId="0" borderId="1" xfId="0" applyFont="1" applyFill="1" applyBorder="1" applyAlignment="1">
      <alignment horizontal="justify" vertical="top" wrapText="1"/>
    </xf>
    <xf numFmtId="10" fontId="0" fillId="0" borderId="0" xfId="0" applyNumberFormat="1"/>
    <xf numFmtId="16" fontId="0" fillId="0" borderId="0" xfId="0" applyNumberFormat="1"/>
    <xf numFmtId="186" fontId="14" fillId="4" borderId="1" xfId="5" applyNumberFormat="1" applyFont="1" applyFill="1" applyBorder="1" applyAlignment="1">
      <alignment horizontal="center" vertical="center"/>
    </xf>
    <xf numFmtId="0" fontId="9" fillId="2" borderId="0" xfId="0" applyFont="1" applyFill="1" applyBorder="1" applyAlignment="1">
      <alignment horizontal="center" vertical="center"/>
    </xf>
    <xf numFmtId="10" fontId="10" fillId="0" borderId="8" xfId="8" applyNumberFormat="1" applyFont="1" applyFill="1" applyBorder="1" applyAlignment="1">
      <alignment vertical="center"/>
    </xf>
    <xf numFmtId="186" fontId="14" fillId="4" borderId="1" xfId="0" applyNumberFormat="1" applyFont="1" applyFill="1" applyBorder="1" applyAlignment="1">
      <alignment horizontal="center" vertical="center"/>
    </xf>
    <xf numFmtId="0" fontId="19" fillId="0" borderId="1" xfId="0" applyFont="1" applyBorder="1" applyAlignment="1">
      <alignment horizontal="center" vertical="center"/>
    </xf>
    <xf numFmtId="0" fontId="19" fillId="0" borderId="1" xfId="0" applyFont="1" applyFill="1" applyBorder="1" applyAlignment="1">
      <alignment horizontal="center" vertical="center"/>
    </xf>
    <xf numFmtId="0" fontId="19" fillId="0" borderId="1" xfId="5" applyFont="1" applyBorder="1" applyAlignment="1">
      <alignment horizontal="center" vertical="center"/>
    </xf>
    <xf numFmtId="0" fontId="19" fillId="0" borderId="1" xfId="5" applyFont="1" applyFill="1" applyBorder="1" applyAlignment="1">
      <alignment horizontal="center" vertical="center"/>
    </xf>
    <xf numFmtId="186" fontId="14" fillId="4" borderId="1" xfId="3" applyNumberFormat="1" applyFont="1" applyFill="1" applyBorder="1" applyAlignment="1">
      <alignment horizontal="center" vertical="center"/>
    </xf>
    <xf numFmtId="0" fontId="19" fillId="0" borderId="5" xfId="5" applyFont="1" applyBorder="1" applyAlignment="1">
      <alignment horizontal="center" vertical="center"/>
    </xf>
    <xf numFmtId="186" fontId="3" fillId="0" borderId="9" xfId="5" applyNumberFormat="1" applyFont="1" applyBorder="1" applyAlignment="1">
      <alignment horizontal="center" vertical="center"/>
    </xf>
    <xf numFmtId="0" fontId="9" fillId="2" borderId="5" xfId="0" applyFont="1" applyFill="1" applyBorder="1" applyAlignment="1">
      <alignment horizontal="center" vertical="center"/>
    </xf>
    <xf numFmtId="0" fontId="9" fillId="2" borderId="9" xfId="0" applyFont="1" applyFill="1" applyBorder="1" applyAlignment="1">
      <alignment vertical="center"/>
    </xf>
    <xf numFmtId="0" fontId="9" fillId="2" borderId="5" xfId="0" applyFont="1" applyFill="1" applyBorder="1" applyAlignment="1">
      <alignment vertical="center"/>
    </xf>
    <xf numFmtId="0" fontId="3" fillId="0" borderId="6" xfId="0" applyFont="1" applyBorder="1"/>
    <xf numFmtId="0" fontId="3" fillId="0" borderId="10" xfId="0" applyFont="1" applyBorder="1"/>
    <xf numFmtId="0" fontId="3" fillId="0" borderId="10" xfId="0" applyFont="1" applyBorder="1" applyAlignment="1">
      <alignment horizontal="center" vertical="center"/>
    </xf>
    <xf numFmtId="0" fontId="3" fillId="0" borderId="10" xfId="0" applyFont="1" applyBorder="1" applyAlignment="1">
      <alignment wrapText="1"/>
    </xf>
    <xf numFmtId="4" fontId="3" fillId="0" borderId="10" xfId="0" applyNumberFormat="1" applyFont="1" applyBorder="1" applyAlignment="1">
      <alignment vertical="center"/>
    </xf>
    <xf numFmtId="0" fontId="3" fillId="0" borderId="11" xfId="0" applyFont="1" applyBorder="1"/>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2" borderId="1"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0" borderId="1" xfId="0" applyFont="1" applyFill="1" applyBorder="1" applyAlignment="1">
      <alignment horizontal="left" vertical="center"/>
    </xf>
    <xf numFmtId="0" fontId="9" fillId="0" borderId="8" xfId="0" applyFont="1" applyFill="1" applyBorder="1" applyAlignment="1">
      <alignment horizontal="left" vertical="center"/>
    </xf>
    <xf numFmtId="0" fontId="20" fillId="0" borderId="1" xfId="0" applyFont="1" applyFill="1" applyBorder="1" applyAlignment="1">
      <alignment horizontal="left" vertical="center"/>
    </xf>
    <xf numFmtId="0" fontId="20" fillId="2" borderId="1" xfId="0" applyFont="1" applyFill="1" applyBorder="1" applyAlignment="1">
      <alignment horizontal="left" vertical="center" wrapText="1"/>
    </xf>
    <xf numFmtId="0" fontId="9" fillId="3" borderId="1" xfId="0" applyFont="1" applyFill="1" applyBorder="1" applyAlignment="1">
      <alignment horizontal="center" vertical="center"/>
    </xf>
    <xf numFmtId="0" fontId="9" fillId="3" borderId="8" xfId="0" applyFont="1" applyFill="1" applyBorder="1" applyAlignment="1">
      <alignment horizontal="center" vertical="center"/>
    </xf>
    <xf numFmtId="0" fontId="9" fillId="2" borderId="0"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2" xfId="0" applyFont="1" applyFill="1" applyBorder="1" applyAlignment="1">
      <alignment horizontal="left"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0" fontId="14" fillId="4" borderId="2" xfId="0" applyFont="1" applyFill="1" applyBorder="1" applyAlignment="1">
      <alignment horizontal="right" vertical="center"/>
    </xf>
    <xf numFmtId="0" fontId="14" fillId="4" borderId="7" xfId="0" applyFont="1" applyFill="1" applyBorder="1" applyAlignment="1">
      <alignment horizontal="right" vertical="center"/>
    </xf>
    <xf numFmtId="0" fontId="14" fillId="4" borderId="8" xfId="0" applyFont="1" applyFill="1" applyBorder="1" applyAlignment="1">
      <alignment horizontal="right" vertical="center"/>
    </xf>
  </cellXfs>
  <cellStyles count="15">
    <cellStyle name="Moeda" xfId="1" builtinId="4"/>
    <cellStyle name="Moeda 2" xfId="2"/>
    <cellStyle name="Normal" xfId="0" builtinId="0"/>
    <cellStyle name="Normal 2" xfId="3"/>
    <cellStyle name="Normal 2 2" xfId="4"/>
    <cellStyle name="Normal 3 2" xfId="5"/>
    <cellStyle name="Normal 3 3" xfId="6"/>
    <cellStyle name="Normal 4" xfId="7"/>
    <cellStyle name="Porcentagem" xfId="8" builtinId="5"/>
    <cellStyle name="Porcentagem 3" xfId="9"/>
    <cellStyle name="Vírgula" xfId="10" builtinId="3"/>
    <cellStyle name="Vírgula 2" xfId="11"/>
    <cellStyle name="Vírgula 2 2" xfId="12"/>
    <cellStyle name="Vírgula 3" xfId="13"/>
    <cellStyle name="Vírgula 3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0</xdr:row>
      <xdr:rowOff>76200</xdr:rowOff>
    </xdr:from>
    <xdr:to>
      <xdr:col>1</xdr:col>
      <xdr:colOff>514350</xdr:colOff>
      <xdr:row>0</xdr:row>
      <xdr:rowOff>990600</xdr:rowOff>
    </xdr:to>
    <xdr:pic>
      <xdr:nvPicPr>
        <xdr:cNvPr id="5064" name="Imagem 4">
          <a:extLst>
            <a:ext uri="{FF2B5EF4-FFF2-40B4-BE49-F238E27FC236}">
              <a16:creationId xmlns:a16="http://schemas.microsoft.com/office/drawing/2014/main" id="{1C430661-11A4-D7B8-4806-9D3FD42165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3754" t="-1199" r="8575" b="1199"/>
        <a:stretch>
          <a:fillRect/>
        </a:stretch>
      </xdr:blipFill>
      <xdr:spPr bwMode="auto">
        <a:xfrm>
          <a:off x="209550" y="76200"/>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ede/Planejamento/Projetista/ANDIARA/8%20-%20UBS%20Centro%20Sul/Planilha%20UBS%20Centro%20S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Composição"/>
      <sheetName val="Cotação"/>
      <sheetName val="Memória de Cálculo"/>
      <sheetName val="Cronograma"/>
      <sheetName val="BDI"/>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3"/>
  <sheetViews>
    <sheetView tabSelected="1" view="pageBreakPreview" zoomScale="70" zoomScaleNormal="100" zoomScaleSheetLayoutView="70" workbookViewId="0">
      <selection activeCell="G10" sqref="G10"/>
    </sheetView>
  </sheetViews>
  <sheetFormatPr defaultRowHeight="12.75" x14ac:dyDescent="0.2"/>
  <cols>
    <col min="1" max="1" width="7.5703125" customWidth="1"/>
    <col min="2" max="2" width="17" bestFit="1" customWidth="1"/>
    <col min="3" max="3" width="16.140625" style="5" customWidth="1"/>
    <col min="4" max="4" width="57.140625" style="3" customWidth="1"/>
    <col min="5" max="5" width="9.42578125" style="4" bestFit="1" customWidth="1"/>
    <col min="6" max="6" width="11" style="4" bestFit="1" customWidth="1"/>
    <col min="7" max="7" width="15.42578125" style="4" customWidth="1"/>
    <col min="8" max="8" width="19.140625" style="4" bestFit="1" customWidth="1"/>
    <col min="9" max="9" width="17.42578125" customWidth="1"/>
    <col min="10" max="10" width="13" hidden="1" customWidth="1"/>
    <col min="11" max="11" width="18.5703125" hidden="1" customWidth="1"/>
    <col min="12" max="12" width="10.28515625" customWidth="1"/>
    <col min="13" max="13" width="14.140625" customWidth="1"/>
    <col min="14" max="14" width="12.42578125" bestFit="1" customWidth="1"/>
    <col min="15" max="15" width="14.7109375" bestFit="1" customWidth="1"/>
    <col min="16" max="16" width="12" bestFit="1" customWidth="1"/>
  </cols>
  <sheetData>
    <row r="1" spans="1:14" ht="79.5" customHeight="1" x14ac:dyDescent="0.2">
      <c r="A1" s="118" t="s">
        <v>13</v>
      </c>
      <c r="B1" s="119"/>
      <c r="C1" s="119"/>
      <c r="D1" s="119"/>
      <c r="E1" s="119"/>
      <c r="F1" s="119"/>
      <c r="G1" s="119"/>
      <c r="H1" s="119"/>
      <c r="I1" s="120"/>
    </row>
    <row r="2" spans="1:14" ht="21.75" customHeight="1" x14ac:dyDescent="0.2">
      <c r="A2" s="127" t="s">
        <v>0</v>
      </c>
      <c r="B2" s="128"/>
      <c r="C2" s="127"/>
      <c r="D2" s="127"/>
      <c r="E2" s="127"/>
      <c r="F2" s="127"/>
      <c r="G2" s="127"/>
      <c r="H2" s="127"/>
      <c r="I2" s="127"/>
      <c r="J2" s="1"/>
      <c r="K2" s="1"/>
      <c r="L2" s="2"/>
      <c r="M2" s="1"/>
    </row>
    <row r="3" spans="1:14" ht="15.75" x14ac:dyDescent="0.2">
      <c r="A3" s="132" t="s">
        <v>391</v>
      </c>
      <c r="B3" s="133"/>
      <c r="C3" s="133"/>
      <c r="D3" s="133"/>
      <c r="E3" s="134"/>
      <c r="F3" s="132" t="s">
        <v>776</v>
      </c>
      <c r="G3" s="133"/>
      <c r="H3" s="133"/>
      <c r="I3" s="134"/>
      <c r="J3" s="2"/>
      <c r="K3" s="2"/>
      <c r="L3" s="25"/>
      <c r="M3" s="2"/>
    </row>
    <row r="4" spans="1:14" ht="15.75" x14ac:dyDescent="0.2">
      <c r="A4" s="123" t="s">
        <v>392</v>
      </c>
      <c r="B4" s="124"/>
      <c r="C4" s="125"/>
      <c r="D4" s="125"/>
      <c r="E4" s="125"/>
      <c r="F4" s="121" t="s">
        <v>62</v>
      </c>
      <c r="G4" s="126"/>
      <c r="H4" s="126"/>
      <c r="I4" s="126"/>
    </row>
    <row r="5" spans="1:14" ht="15.75" x14ac:dyDescent="0.2">
      <c r="A5" s="121" t="s">
        <v>800</v>
      </c>
      <c r="B5" s="122"/>
      <c r="C5" s="121"/>
      <c r="D5" s="121"/>
      <c r="E5" s="121"/>
      <c r="F5" s="130" t="s">
        <v>10</v>
      </c>
      <c r="G5" s="131"/>
      <c r="H5" s="13">
        <v>0.28820000000000001</v>
      </c>
      <c r="I5" s="100"/>
    </row>
    <row r="6" spans="1:14" ht="27.75" customHeight="1" x14ac:dyDescent="0.2">
      <c r="A6" s="7" t="s">
        <v>1</v>
      </c>
      <c r="B6" s="7" t="s">
        <v>16</v>
      </c>
      <c r="C6" s="7" t="s">
        <v>2</v>
      </c>
      <c r="D6" s="8" t="s">
        <v>11</v>
      </c>
      <c r="E6" s="7" t="s">
        <v>3</v>
      </c>
      <c r="F6" s="7" t="s">
        <v>4</v>
      </c>
      <c r="G6" s="7" t="s">
        <v>5</v>
      </c>
      <c r="H6" s="8" t="s">
        <v>14</v>
      </c>
      <c r="I6" s="7" t="s">
        <v>6</v>
      </c>
    </row>
    <row r="7" spans="1:14" ht="15.75" x14ac:dyDescent="0.2">
      <c r="A7" s="9">
        <v>1</v>
      </c>
      <c r="B7" s="9"/>
      <c r="C7" s="9"/>
      <c r="D7" s="10" t="s">
        <v>21</v>
      </c>
      <c r="E7" s="9"/>
      <c r="F7" s="9"/>
      <c r="G7" s="9"/>
      <c r="H7" s="10"/>
      <c r="I7" s="101">
        <f>SUM(I8:I22)</f>
        <v>96068.7</v>
      </c>
      <c r="J7" s="22"/>
      <c r="K7" s="22"/>
      <c r="L7" s="22"/>
      <c r="M7" s="22"/>
      <c r="N7" s="22"/>
    </row>
    <row r="8" spans="1:14" ht="57.75" customHeight="1" x14ac:dyDescent="0.2">
      <c r="A8" s="102" t="s">
        <v>775</v>
      </c>
      <c r="B8" s="11" t="s">
        <v>20</v>
      </c>
      <c r="C8" s="11">
        <v>103689</v>
      </c>
      <c r="D8" s="29" t="s">
        <v>31</v>
      </c>
      <c r="E8" s="12" t="s">
        <v>9</v>
      </c>
      <c r="F8" s="12">
        <v>4.5</v>
      </c>
      <c r="G8" s="20">
        <v>304.13</v>
      </c>
      <c r="H8" s="21">
        <f>ROUND(G8*$H$5+G8,2)</f>
        <v>391.78</v>
      </c>
      <c r="I8" s="20">
        <f t="shared" ref="I8:I22" si="0">ROUND(H8*F8,2)</f>
        <v>1763.01</v>
      </c>
      <c r="J8" s="22"/>
      <c r="K8" s="22"/>
      <c r="L8" s="93"/>
      <c r="M8" s="22"/>
      <c r="N8" s="22"/>
    </row>
    <row r="9" spans="1:14" ht="33" customHeight="1" x14ac:dyDescent="0.2">
      <c r="A9" s="103" t="s">
        <v>22</v>
      </c>
      <c r="B9" s="83" t="s">
        <v>12</v>
      </c>
      <c r="C9" s="83" t="s">
        <v>18</v>
      </c>
      <c r="D9" s="90" t="s">
        <v>17</v>
      </c>
      <c r="E9" s="12" t="s">
        <v>44</v>
      </c>
      <c r="F9" s="12">
        <v>1</v>
      </c>
      <c r="G9" s="20">
        <v>44645.61</v>
      </c>
      <c r="H9" s="20">
        <f>ROUND(G9*$H$5+G9,2)</f>
        <v>57512.47</v>
      </c>
      <c r="I9" s="20">
        <f t="shared" si="0"/>
        <v>57512.47</v>
      </c>
      <c r="J9" s="22"/>
      <c r="K9" s="22"/>
      <c r="L9" s="22"/>
      <c r="M9" s="22"/>
      <c r="N9" s="22"/>
    </row>
    <row r="10" spans="1:14" ht="75" x14ac:dyDescent="0.2">
      <c r="A10" s="102" t="s">
        <v>414</v>
      </c>
      <c r="B10" s="11" t="s">
        <v>61</v>
      </c>
      <c r="C10" s="11" t="s">
        <v>63</v>
      </c>
      <c r="D10" s="29" t="s">
        <v>64</v>
      </c>
      <c r="E10" s="26" t="s">
        <v>8</v>
      </c>
      <c r="F10" s="27">
        <v>12.25</v>
      </c>
      <c r="G10" s="28">
        <v>92.63</v>
      </c>
      <c r="H10" s="21">
        <f t="shared" ref="H10:H22" si="1">ROUND(G10*$H$5+G10,2)</f>
        <v>119.33</v>
      </c>
      <c r="I10" s="20">
        <f t="shared" si="0"/>
        <v>1461.79</v>
      </c>
      <c r="J10" s="22"/>
      <c r="K10" s="22"/>
      <c r="L10" s="22"/>
      <c r="M10" s="22"/>
      <c r="N10" s="22"/>
    </row>
    <row r="11" spans="1:14" ht="41.25" customHeight="1" x14ac:dyDescent="0.2">
      <c r="A11" s="103" t="s">
        <v>777</v>
      </c>
      <c r="B11" s="11" t="s">
        <v>20</v>
      </c>
      <c r="C11" s="11" t="s">
        <v>65</v>
      </c>
      <c r="D11" s="29" t="s">
        <v>66</v>
      </c>
      <c r="E11" s="26" t="s">
        <v>9</v>
      </c>
      <c r="F11" s="27">
        <v>74.790000000000006</v>
      </c>
      <c r="G11" s="28">
        <v>21.21</v>
      </c>
      <c r="H11" s="21">
        <f t="shared" si="1"/>
        <v>27.32</v>
      </c>
      <c r="I11" s="20">
        <f t="shared" si="0"/>
        <v>2043.26</v>
      </c>
      <c r="J11" s="22"/>
      <c r="K11" s="22"/>
      <c r="L11" s="22"/>
      <c r="M11" s="22"/>
      <c r="N11" s="22"/>
    </row>
    <row r="12" spans="1:14" ht="44.25" customHeight="1" x14ac:dyDescent="0.2">
      <c r="A12" s="102" t="s">
        <v>778</v>
      </c>
      <c r="B12" s="11" t="s">
        <v>20</v>
      </c>
      <c r="C12" s="11" t="s">
        <v>67</v>
      </c>
      <c r="D12" s="29" t="s">
        <v>68</v>
      </c>
      <c r="E12" s="26" t="s">
        <v>9</v>
      </c>
      <c r="F12" s="27">
        <v>44</v>
      </c>
      <c r="G12" s="28">
        <v>8.2100000000000009</v>
      </c>
      <c r="H12" s="21">
        <f t="shared" si="1"/>
        <v>10.58</v>
      </c>
      <c r="I12" s="20">
        <f t="shared" si="0"/>
        <v>465.52</v>
      </c>
      <c r="J12" s="22"/>
      <c r="K12" s="22"/>
      <c r="L12" s="22"/>
      <c r="M12" s="22"/>
      <c r="N12" s="22"/>
    </row>
    <row r="13" spans="1:14" ht="67.5" customHeight="1" x14ac:dyDescent="0.2">
      <c r="A13" s="103" t="s">
        <v>779</v>
      </c>
      <c r="B13" s="11" t="s">
        <v>61</v>
      </c>
      <c r="C13" s="11" t="s">
        <v>69</v>
      </c>
      <c r="D13" s="29" t="s">
        <v>70</v>
      </c>
      <c r="E13" s="26" t="s">
        <v>8</v>
      </c>
      <c r="F13" s="27">
        <v>8.9499999999999993</v>
      </c>
      <c r="G13" s="28">
        <v>423.5</v>
      </c>
      <c r="H13" s="21">
        <f t="shared" si="1"/>
        <v>545.54999999999995</v>
      </c>
      <c r="I13" s="20">
        <f t="shared" si="0"/>
        <v>4882.67</v>
      </c>
      <c r="J13" s="22"/>
      <c r="K13" s="22"/>
      <c r="L13" s="22"/>
      <c r="M13" s="22"/>
      <c r="N13" s="22"/>
    </row>
    <row r="14" spans="1:14" ht="83.25" customHeight="1" x14ac:dyDescent="0.2">
      <c r="A14" s="102" t="s">
        <v>780</v>
      </c>
      <c r="B14" s="11" t="s">
        <v>61</v>
      </c>
      <c r="C14" s="11" t="s">
        <v>110</v>
      </c>
      <c r="D14" s="29" t="s">
        <v>111</v>
      </c>
      <c r="E14" s="26" t="s">
        <v>9</v>
      </c>
      <c r="F14" s="27">
        <v>186.9</v>
      </c>
      <c r="G14" s="28">
        <v>18.309999999999999</v>
      </c>
      <c r="H14" s="21">
        <f t="shared" si="1"/>
        <v>23.59</v>
      </c>
      <c r="I14" s="20">
        <f t="shared" si="0"/>
        <v>4408.97</v>
      </c>
      <c r="J14" s="22"/>
      <c r="K14" s="22"/>
      <c r="L14" s="22"/>
      <c r="M14" s="22"/>
      <c r="N14" s="22"/>
    </row>
    <row r="15" spans="1:14" ht="44.25" customHeight="1" x14ac:dyDescent="0.2">
      <c r="A15" s="103" t="s">
        <v>781</v>
      </c>
      <c r="B15" s="11" t="s">
        <v>20</v>
      </c>
      <c r="C15" s="11" t="s">
        <v>112</v>
      </c>
      <c r="D15" s="29" t="s">
        <v>113</v>
      </c>
      <c r="E15" s="26" t="s">
        <v>9</v>
      </c>
      <c r="F15" s="27">
        <v>323.64</v>
      </c>
      <c r="G15" s="28">
        <v>9.81</v>
      </c>
      <c r="H15" s="21">
        <f t="shared" si="1"/>
        <v>12.64</v>
      </c>
      <c r="I15" s="20">
        <f t="shared" si="0"/>
        <v>4090.81</v>
      </c>
      <c r="J15" s="22"/>
      <c r="K15" s="22"/>
      <c r="L15" s="22"/>
      <c r="M15" s="22"/>
      <c r="N15" s="22"/>
    </row>
    <row r="16" spans="1:14" ht="76.5" customHeight="1" x14ac:dyDescent="0.2">
      <c r="A16" s="102" t="s">
        <v>782</v>
      </c>
      <c r="B16" s="11" t="s">
        <v>61</v>
      </c>
      <c r="C16" s="11" t="s">
        <v>77</v>
      </c>
      <c r="D16" s="29" t="s">
        <v>78</v>
      </c>
      <c r="E16" s="26" t="s">
        <v>9</v>
      </c>
      <c r="F16" s="27">
        <v>328.55</v>
      </c>
      <c r="G16" s="28">
        <v>14.65</v>
      </c>
      <c r="H16" s="21">
        <f t="shared" si="1"/>
        <v>18.87</v>
      </c>
      <c r="I16" s="20">
        <f t="shared" si="0"/>
        <v>6199.74</v>
      </c>
      <c r="J16" s="22"/>
      <c r="K16" s="22"/>
      <c r="L16" s="22"/>
      <c r="M16" s="22"/>
      <c r="N16" s="22"/>
    </row>
    <row r="17" spans="1:17" ht="76.5" customHeight="1" x14ac:dyDescent="0.2">
      <c r="A17" s="103" t="s">
        <v>783</v>
      </c>
      <c r="B17" s="11" t="s">
        <v>61</v>
      </c>
      <c r="C17" s="11" t="s">
        <v>79</v>
      </c>
      <c r="D17" s="29" t="s">
        <v>80</v>
      </c>
      <c r="E17" s="26" t="s">
        <v>9</v>
      </c>
      <c r="F17" s="27">
        <v>328.55</v>
      </c>
      <c r="G17" s="28">
        <v>15.69</v>
      </c>
      <c r="H17" s="21">
        <f t="shared" si="1"/>
        <v>20.21</v>
      </c>
      <c r="I17" s="20">
        <f t="shared" si="0"/>
        <v>6640</v>
      </c>
      <c r="J17" s="22"/>
      <c r="K17" s="22"/>
      <c r="L17" s="22"/>
      <c r="M17" s="22"/>
      <c r="N17" s="22"/>
    </row>
    <row r="18" spans="1:17" ht="76.5" customHeight="1" x14ac:dyDescent="0.2">
      <c r="A18" s="102" t="s">
        <v>784</v>
      </c>
      <c r="B18" s="11" t="s">
        <v>61</v>
      </c>
      <c r="C18" s="11" t="s">
        <v>81</v>
      </c>
      <c r="D18" s="29" t="s">
        <v>82</v>
      </c>
      <c r="E18" s="26" t="s">
        <v>7</v>
      </c>
      <c r="F18" s="27">
        <v>403.32</v>
      </c>
      <c r="G18" s="28">
        <v>2.42</v>
      </c>
      <c r="H18" s="21">
        <f t="shared" si="1"/>
        <v>3.12</v>
      </c>
      <c r="I18" s="20">
        <f t="shared" si="0"/>
        <v>1258.3599999999999</v>
      </c>
      <c r="J18" s="22"/>
      <c r="K18" s="22"/>
      <c r="L18" s="22"/>
      <c r="M18" s="22"/>
      <c r="N18" s="22"/>
    </row>
    <row r="19" spans="1:17" ht="76.5" customHeight="1" x14ac:dyDescent="0.2">
      <c r="A19" s="103" t="s">
        <v>785</v>
      </c>
      <c r="B19" s="11" t="s">
        <v>61</v>
      </c>
      <c r="C19" s="11" t="s">
        <v>83</v>
      </c>
      <c r="D19" s="29" t="s">
        <v>84</v>
      </c>
      <c r="E19" s="26" t="s">
        <v>9</v>
      </c>
      <c r="F19" s="27">
        <v>19.399999999999999</v>
      </c>
      <c r="G19" s="28">
        <v>19.98</v>
      </c>
      <c r="H19" s="21">
        <f t="shared" si="1"/>
        <v>25.74</v>
      </c>
      <c r="I19" s="20">
        <f t="shared" si="0"/>
        <v>499.36</v>
      </c>
      <c r="J19" s="22"/>
      <c r="K19" s="22"/>
      <c r="L19" s="22"/>
      <c r="M19" s="22"/>
      <c r="N19" s="22"/>
    </row>
    <row r="20" spans="1:17" ht="76.5" customHeight="1" x14ac:dyDescent="0.2">
      <c r="A20" s="102" t="s">
        <v>786</v>
      </c>
      <c r="B20" s="11" t="s">
        <v>61</v>
      </c>
      <c r="C20" s="11" t="s">
        <v>71</v>
      </c>
      <c r="D20" s="29" t="s">
        <v>72</v>
      </c>
      <c r="E20" s="26" t="s">
        <v>33</v>
      </c>
      <c r="F20" s="27">
        <v>9.67</v>
      </c>
      <c r="G20" s="28">
        <v>256.67</v>
      </c>
      <c r="H20" s="21">
        <f t="shared" si="1"/>
        <v>330.64</v>
      </c>
      <c r="I20" s="20">
        <f t="shared" si="0"/>
        <v>3197.29</v>
      </c>
      <c r="J20" s="22"/>
      <c r="K20" s="22"/>
      <c r="L20" s="22"/>
      <c r="M20" s="22"/>
      <c r="N20" s="22"/>
    </row>
    <row r="21" spans="1:17" ht="76.5" customHeight="1" x14ac:dyDescent="0.2">
      <c r="A21" s="103" t="s">
        <v>787</v>
      </c>
      <c r="B21" s="11" t="s">
        <v>35</v>
      </c>
      <c r="C21" s="19">
        <v>100974</v>
      </c>
      <c r="D21" s="14" t="s">
        <v>36</v>
      </c>
      <c r="E21" s="15" t="s">
        <v>8</v>
      </c>
      <c r="F21" s="17">
        <v>63.73</v>
      </c>
      <c r="G21" s="18">
        <v>8.7899999999999991</v>
      </c>
      <c r="H21" s="21">
        <f t="shared" si="1"/>
        <v>11.32</v>
      </c>
      <c r="I21" s="20">
        <f t="shared" si="0"/>
        <v>721.42</v>
      </c>
      <c r="J21" s="22"/>
      <c r="K21" s="22"/>
      <c r="L21" s="22"/>
      <c r="M21" s="22"/>
      <c r="N21" s="22"/>
    </row>
    <row r="22" spans="1:17" ht="76.5" customHeight="1" x14ac:dyDescent="0.2">
      <c r="A22" s="102" t="s">
        <v>788</v>
      </c>
      <c r="B22" s="11" t="s">
        <v>32</v>
      </c>
      <c r="C22" s="19" t="s">
        <v>37</v>
      </c>
      <c r="D22" s="14" t="s">
        <v>38</v>
      </c>
      <c r="E22" s="15" t="s">
        <v>39</v>
      </c>
      <c r="F22" s="17">
        <v>318.63</v>
      </c>
      <c r="G22" s="18">
        <v>2.25</v>
      </c>
      <c r="H22" s="21">
        <f t="shared" si="1"/>
        <v>2.9</v>
      </c>
      <c r="I22" s="20">
        <f t="shared" si="0"/>
        <v>924.03</v>
      </c>
      <c r="J22" s="22"/>
      <c r="K22" s="22"/>
      <c r="L22" s="22"/>
      <c r="M22" s="22"/>
      <c r="N22" s="22"/>
    </row>
    <row r="23" spans="1:17" ht="15.75" x14ac:dyDescent="0.2">
      <c r="A23" s="9">
        <v>2</v>
      </c>
      <c r="B23" s="9"/>
      <c r="C23" s="9"/>
      <c r="D23" s="10" t="s">
        <v>23</v>
      </c>
      <c r="E23" s="9"/>
      <c r="F23" s="9"/>
      <c r="G23" s="9"/>
      <c r="H23" s="10"/>
      <c r="I23" s="101">
        <f>SUM(I24:I41)</f>
        <v>201834.43</v>
      </c>
      <c r="J23" s="22"/>
      <c r="K23" s="22"/>
      <c r="L23" s="22"/>
      <c r="M23" s="22"/>
      <c r="N23" s="22"/>
    </row>
    <row r="24" spans="1:17" ht="45" x14ac:dyDescent="0.2">
      <c r="A24" s="102" t="s">
        <v>95</v>
      </c>
      <c r="B24" s="11" t="s">
        <v>61</v>
      </c>
      <c r="C24" s="19" t="s">
        <v>326</v>
      </c>
      <c r="D24" s="14" t="s">
        <v>360</v>
      </c>
      <c r="E24" s="15" t="s">
        <v>9</v>
      </c>
      <c r="F24" s="17">
        <v>13.94</v>
      </c>
      <c r="G24" s="18">
        <v>20.43</v>
      </c>
      <c r="H24" s="21">
        <f>ROUND(G24*$H$5+G24,2)</f>
        <v>26.32</v>
      </c>
      <c r="I24" s="20">
        <f>ROUND(H24*F24,2)</f>
        <v>366.9</v>
      </c>
      <c r="J24" s="23"/>
      <c r="K24" s="22"/>
      <c r="L24" s="22"/>
      <c r="M24" s="22"/>
      <c r="N24" s="22"/>
    </row>
    <row r="25" spans="1:17" ht="60" x14ac:dyDescent="0.2">
      <c r="A25" s="102" t="s">
        <v>419</v>
      </c>
      <c r="B25" s="11" t="s">
        <v>61</v>
      </c>
      <c r="C25" s="19" t="s">
        <v>328</v>
      </c>
      <c r="D25" s="14" t="s">
        <v>362</v>
      </c>
      <c r="E25" s="15" t="s">
        <v>9</v>
      </c>
      <c r="F25" s="17">
        <v>12.23</v>
      </c>
      <c r="G25" s="18">
        <v>55.24</v>
      </c>
      <c r="H25" s="21">
        <f>ROUND(G25*$H$5+G25,2)</f>
        <v>71.16</v>
      </c>
      <c r="I25" s="20">
        <f>ROUND(H25*F25,2)</f>
        <v>870.29</v>
      </c>
      <c r="J25" s="23"/>
      <c r="K25" s="22"/>
      <c r="L25" s="22"/>
      <c r="M25" s="22"/>
      <c r="N25" s="22"/>
    </row>
    <row r="26" spans="1:17" ht="60" x14ac:dyDescent="0.2">
      <c r="A26" s="102" t="s">
        <v>96</v>
      </c>
      <c r="B26" s="11" t="s">
        <v>61</v>
      </c>
      <c r="C26" s="19" t="s">
        <v>329</v>
      </c>
      <c r="D26" s="14" t="s">
        <v>363</v>
      </c>
      <c r="E26" s="15" t="s">
        <v>8</v>
      </c>
      <c r="F26" s="17">
        <v>3.57</v>
      </c>
      <c r="G26" s="18">
        <v>681.21</v>
      </c>
      <c r="H26" s="21">
        <f>ROUND(G26*$H$5+G26,2)</f>
        <v>877.53</v>
      </c>
      <c r="I26" s="20">
        <f>ROUND(H26*F26,2)</f>
        <v>3132.78</v>
      </c>
      <c r="J26" s="23"/>
      <c r="K26" s="22"/>
      <c r="L26" s="22"/>
      <c r="M26" s="22"/>
      <c r="N26" s="22"/>
    </row>
    <row r="27" spans="1:17" ht="60" x14ac:dyDescent="0.2">
      <c r="A27" s="102" t="s">
        <v>97</v>
      </c>
      <c r="B27" s="11" t="s">
        <v>20</v>
      </c>
      <c r="C27" s="19" t="s">
        <v>73</v>
      </c>
      <c r="D27" s="14" t="s">
        <v>74</v>
      </c>
      <c r="E27" s="15" t="s">
        <v>8</v>
      </c>
      <c r="F27" s="17">
        <v>3.12</v>
      </c>
      <c r="G27" s="18">
        <v>738.15</v>
      </c>
      <c r="H27" s="21">
        <f t="shared" ref="H27:H41" si="2">ROUND(G27*$H$5+G27,2)</f>
        <v>950.88</v>
      </c>
      <c r="I27" s="20">
        <f t="shared" ref="I27:I38" si="3">ROUND(H27*F27,2)</f>
        <v>2966.75</v>
      </c>
      <c r="J27" s="23"/>
      <c r="K27" s="22"/>
      <c r="L27" s="22"/>
      <c r="M27" s="22"/>
      <c r="N27" s="22"/>
    </row>
    <row r="28" spans="1:17" ht="75" x14ac:dyDescent="0.2">
      <c r="A28" s="102" t="s">
        <v>98</v>
      </c>
      <c r="B28" s="11" t="s">
        <v>20</v>
      </c>
      <c r="C28" s="19" t="s">
        <v>75</v>
      </c>
      <c r="D28" s="14" t="s">
        <v>76</v>
      </c>
      <c r="E28" s="15" t="s">
        <v>9</v>
      </c>
      <c r="F28" s="17">
        <v>48.69</v>
      </c>
      <c r="G28" s="18">
        <v>93.69</v>
      </c>
      <c r="H28" s="21">
        <f t="shared" si="2"/>
        <v>120.69</v>
      </c>
      <c r="I28" s="20">
        <f t="shared" si="3"/>
        <v>5876.4</v>
      </c>
      <c r="J28" s="23"/>
      <c r="K28" s="22"/>
      <c r="L28" s="22"/>
      <c r="M28" s="22"/>
      <c r="N28" s="22"/>
    </row>
    <row r="29" spans="1:17" ht="90" x14ac:dyDescent="0.2">
      <c r="A29" s="102" t="s">
        <v>99</v>
      </c>
      <c r="B29" s="11" t="s">
        <v>20</v>
      </c>
      <c r="C29" s="19" t="s">
        <v>86</v>
      </c>
      <c r="D29" s="14" t="s">
        <v>87</v>
      </c>
      <c r="E29" s="15" t="s">
        <v>9</v>
      </c>
      <c r="F29" s="17">
        <v>333.38</v>
      </c>
      <c r="G29" s="18">
        <v>39.26</v>
      </c>
      <c r="H29" s="21">
        <f t="shared" si="2"/>
        <v>50.57</v>
      </c>
      <c r="I29" s="20">
        <f t="shared" si="3"/>
        <v>16859.03</v>
      </c>
      <c r="J29" s="23"/>
      <c r="K29" s="22"/>
      <c r="L29" s="22"/>
      <c r="M29" s="22"/>
      <c r="N29" s="22"/>
    </row>
    <row r="30" spans="1:17" ht="45" x14ac:dyDescent="0.2">
      <c r="A30" s="103" t="s">
        <v>100</v>
      </c>
      <c r="B30" s="83" t="s">
        <v>20</v>
      </c>
      <c r="C30" s="88">
        <v>98562</v>
      </c>
      <c r="D30" s="89" t="s">
        <v>798</v>
      </c>
      <c r="E30" s="91" t="s">
        <v>9</v>
      </c>
      <c r="F30" s="17">
        <v>35.78</v>
      </c>
      <c r="G30" s="87" t="s">
        <v>799</v>
      </c>
      <c r="H30" s="20">
        <f t="shared" si="2"/>
        <v>57.18</v>
      </c>
      <c r="I30" s="20">
        <f t="shared" si="3"/>
        <v>2045.9</v>
      </c>
      <c r="J30" s="23"/>
      <c r="K30" s="22"/>
      <c r="L30" s="22"/>
      <c r="M30" s="22"/>
      <c r="N30" s="22"/>
      <c r="O30" s="82"/>
      <c r="P30" s="82"/>
      <c r="Q30" s="82"/>
    </row>
    <row r="31" spans="1:17" ht="30" x14ac:dyDescent="0.2">
      <c r="A31" s="102" t="s">
        <v>101</v>
      </c>
      <c r="B31" s="83" t="s">
        <v>20</v>
      </c>
      <c r="C31" s="88" t="s">
        <v>750</v>
      </c>
      <c r="D31" s="89" t="s">
        <v>751</v>
      </c>
      <c r="E31" s="15" t="s">
        <v>9</v>
      </c>
      <c r="F31" s="17">
        <v>275.14</v>
      </c>
      <c r="G31" s="18">
        <v>323.18</v>
      </c>
      <c r="H31" s="21">
        <f t="shared" si="2"/>
        <v>416.32</v>
      </c>
      <c r="I31" s="20">
        <f t="shared" si="3"/>
        <v>114546.28</v>
      </c>
      <c r="J31" s="23"/>
      <c r="K31" s="22"/>
      <c r="L31" s="22"/>
      <c r="M31" s="23"/>
      <c r="N31" s="22"/>
      <c r="P31" s="77"/>
    </row>
    <row r="32" spans="1:17" ht="60" x14ac:dyDescent="0.2">
      <c r="A32" s="102" t="s">
        <v>102</v>
      </c>
      <c r="B32" s="11" t="s">
        <v>20</v>
      </c>
      <c r="C32" s="19" t="s">
        <v>415</v>
      </c>
      <c r="D32" s="14" t="s">
        <v>416</v>
      </c>
      <c r="E32" s="15" t="s">
        <v>9</v>
      </c>
      <c r="F32" s="17">
        <v>40.29</v>
      </c>
      <c r="G32" s="18">
        <v>141.83000000000001</v>
      </c>
      <c r="H32" s="21">
        <f t="shared" si="2"/>
        <v>182.71</v>
      </c>
      <c r="I32" s="20">
        <f t="shared" si="3"/>
        <v>7361.39</v>
      </c>
      <c r="J32" s="23"/>
      <c r="K32" s="22"/>
      <c r="L32" s="22"/>
      <c r="M32" s="22"/>
      <c r="N32" s="22"/>
    </row>
    <row r="33" spans="1:14" ht="45" x14ac:dyDescent="0.2">
      <c r="A33" s="102" t="s">
        <v>103</v>
      </c>
      <c r="B33" s="11" t="s">
        <v>61</v>
      </c>
      <c r="C33" s="19" t="s">
        <v>88</v>
      </c>
      <c r="D33" s="14" t="s">
        <v>89</v>
      </c>
      <c r="E33" s="15" t="s">
        <v>9</v>
      </c>
      <c r="F33" s="17">
        <v>1.18</v>
      </c>
      <c r="G33" s="18">
        <v>295.31</v>
      </c>
      <c r="H33" s="21">
        <f>ROUND(G33*$H$5+G33,2)</f>
        <v>380.42</v>
      </c>
      <c r="I33" s="20">
        <f>ROUND(H33*F33,2)</f>
        <v>448.9</v>
      </c>
      <c r="J33" s="23"/>
      <c r="K33" s="22"/>
      <c r="L33" s="22"/>
      <c r="M33" s="22"/>
      <c r="N33" s="22"/>
    </row>
    <row r="34" spans="1:14" ht="60" x14ac:dyDescent="0.2">
      <c r="A34" s="102" t="s">
        <v>104</v>
      </c>
      <c r="B34" s="11" t="s">
        <v>393</v>
      </c>
      <c r="C34" s="19" t="s">
        <v>417</v>
      </c>
      <c r="D34" s="14" t="s">
        <v>418</v>
      </c>
      <c r="E34" s="15" t="s">
        <v>7</v>
      </c>
      <c r="F34" s="17">
        <v>403.32</v>
      </c>
      <c r="G34" s="18">
        <v>80.66</v>
      </c>
      <c r="H34" s="21">
        <f>ROUND(G34*$H$5+G34,2)</f>
        <v>103.91</v>
      </c>
      <c r="I34" s="20">
        <f>ROUND(H34*F34,2)</f>
        <v>41908.980000000003</v>
      </c>
      <c r="J34" s="23"/>
      <c r="K34" s="22"/>
      <c r="L34" s="22"/>
      <c r="M34" s="22"/>
      <c r="N34" s="22"/>
    </row>
    <row r="35" spans="1:14" ht="60" x14ac:dyDescent="0.2">
      <c r="A35" s="102" t="s">
        <v>105</v>
      </c>
      <c r="B35" s="11" t="s">
        <v>393</v>
      </c>
      <c r="C35" s="19" t="s">
        <v>791</v>
      </c>
      <c r="D35" s="14" t="s">
        <v>796</v>
      </c>
      <c r="E35" s="15" t="s">
        <v>34</v>
      </c>
      <c r="F35" s="17">
        <v>3.56</v>
      </c>
      <c r="G35" s="18">
        <v>239.79</v>
      </c>
      <c r="H35" s="21">
        <f t="shared" si="2"/>
        <v>308.89999999999998</v>
      </c>
      <c r="I35" s="20">
        <f t="shared" si="3"/>
        <v>1099.68</v>
      </c>
      <c r="J35" s="22"/>
      <c r="K35" s="22"/>
      <c r="L35" s="22"/>
      <c r="M35" s="22"/>
      <c r="N35" s="22"/>
    </row>
    <row r="36" spans="1:14" ht="90" x14ac:dyDescent="0.2">
      <c r="A36" s="102" t="s">
        <v>106</v>
      </c>
      <c r="B36" s="11" t="s">
        <v>393</v>
      </c>
      <c r="C36" s="19" t="s">
        <v>792</v>
      </c>
      <c r="D36" s="14" t="s">
        <v>797</v>
      </c>
      <c r="E36" s="15" t="s">
        <v>34</v>
      </c>
      <c r="F36" s="17">
        <v>11.06</v>
      </c>
      <c r="G36" s="18">
        <v>101.64</v>
      </c>
      <c r="H36" s="21">
        <f t="shared" si="2"/>
        <v>130.93</v>
      </c>
      <c r="I36" s="20">
        <f t="shared" si="3"/>
        <v>1448.09</v>
      </c>
      <c r="J36" s="22"/>
      <c r="K36" s="22"/>
      <c r="L36" s="22"/>
      <c r="M36" s="22"/>
      <c r="N36" s="22"/>
    </row>
    <row r="37" spans="1:14" ht="60" x14ac:dyDescent="0.2">
      <c r="A37" s="102" t="s">
        <v>107</v>
      </c>
      <c r="B37" s="11" t="s">
        <v>32</v>
      </c>
      <c r="C37" s="11" t="s">
        <v>25</v>
      </c>
      <c r="D37" s="14" t="s">
        <v>24</v>
      </c>
      <c r="E37" s="15" t="s">
        <v>40</v>
      </c>
      <c r="F37" s="17">
        <v>1</v>
      </c>
      <c r="G37" s="18">
        <v>386.95</v>
      </c>
      <c r="H37" s="21">
        <f t="shared" si="2"/>
        <v>498.47</v>
      </c>
      <c r="I37" s="20">
        <f t="shared" si="3"/>
        <v>498.47</v>
      </c>
      <c r="J37" s="22"/>
      <c r="K37" s="22"/>
      <c r="L37" s="22"/>
      <c r="M37" s="22"/>
      <c r="N37" s="22"/>
    </row>
    <row r="38" spans="1:14" ht="60" x14ac:dyDescent="0.2">
      <c r="A38" s="102" t="s">
        <v>108</v>
      </c>
      <c r="B38" s="11" t="s">
        <v>61</v>
      </c>
      <c r="C38" s="11" t="s">
        <v>93</v>
      </c>
      <c r="D38" s="14" t="s">
        <v>94</v>
      </c>
      <c r="E38" s="15" t="s">
        <v>9</v>
      </c>
      <c r="F38" s="17">
        <v>65.13</v>
      </c>
      <c r="G38" s="18">
        <v>8.7200000000000006</v>
      </c>
      <c r="H38" s="21">
        <f t="shared" si="2"/>
        <v>11.23</v>
      </c>
      <c r="I38" s="20">
        <f t="shared" si="3"/>
        <v>731.41</v>
      </c>
      <c r="J38" s="22"/>
      <c r="K38" s="22"/>
      <c r="L38" s="22"/>
      <c r="M38" s="22"/>
      <c r="N38" s="22"/>
    </row>
    <row r="39" spans="1:14" ht="30" x14ac:dyDescent="0.2">
      <c r="A39" s="102" t="s">
        <v>364</v>
      </c>
      <c r="B39" s="11" t="s">
        <v>20</v>
      </c>
      <c r="C39" s="11" t="s">
        <v>91</v>
      </c>
      <c r="D39" s="14" t="s">
        <v>92</v>
      </c>
      <c r="E39" s="15" t="s">
        <v>9</v>
      </c>
      <c r="F39" s="17">
        <v>36.22</v>
      </c>
      <c r="G39" s="18">
        <v>14.36</v>
      </c>
      <c r="H39" s="21">
        <f>ROUND(G39*$H$5+G39,2)</f>
        <v>18.5</v>
      </c>
      <c r="I39" s="20">
        <f>ROUND(H39*F39,2)</f>
        <v>670.07</v>
      </c>
      <c r="J39" s="22"/>
      <c r="K39" s="22"/>
      <c r="L39" s="22"/>
      <c r="M39" s="22"/>
      <c r="N39" s="22"/>
    </row>
    <row r="40" spans="1:14" ht="90" x14ac:dyDescent="0.2">
      <c r="A40" s="102" t="s">
        <v>365</v>
      </c>
      <c r="B40" s="11" t="s">
        <v>32</v>
      </c>
      <c r="C40" s="11" t="s">
        <v>56</v>
      </c>
      <c r="D40" s="14" t="s">
        <v>57</v>
      </c>
      <c r="E40" s="15" t="s">
        <v>7</v>
      </c>
      <c r="F40" s="17">
        <v>9.5</v>
      </c>
      <c r="G40" s="18">
        <v>9.8699999999999992</v>
      </c>
      <c r="H40" s="21">
        <f>ROUND(G40*$H$5+G40,2)</f>
        <v>12.71</v>
      </c>
      <c r="I40" s="20">
        <f>ROUND(H40*F40,2)</f>
        <v>120.75</v>
      </c>
      <c r="J40" s="22"/>
      <c r="K40" s="22"/>
      <c r="L40" s="22"/>
      <c r="M40" s="22"/>
      <c r="N40" s="22"/>
    </row>
    <row r="41" spans="1:14" ht="90" x14ac:dyDescent="0.2">
      <c r="A41" s="102" t="s">
        <v>795</v>
      </c>
      <c r="B41" s="11" t="s">
        <v>20</v>
      </c>
      <c r="C41" s="11" t="s">
        <v>47</v>
      </c>
      <c r="D41" s="14" t="s">
        <v>48</v>
      </c>
      <c r="E41" s="15" t="s">
        <v>7</v>
      </c>
      <c r="F41" s="17">
        <v>9.5</v>
      </c>
      <c r="G41" s="18">
        <v>72.099999999999994</v>
      </c>
      <c r="H41" s="21">
        <f t="shared" si="2"/>
        <v>92.88</v>
      </c>
      <c r="I41" s="20">
        <f>ROUND(H41*F41,2)</f>
        <v>882.36</v>
      </c>
      <c r="J41" s="22"/>
      <c r="K41" s="22"/>
      <c r="L41" s="22"/>
      <c r="M41" s="22"/>
      <c r="N41" s="22"/>
    </row>
    <row r="42" spans="1:14" ht="15.75" x14ac:dyDescent="0.2">
      <c r="A42" s="9">
        <v>3</v>
      </c>
      <c r="B42" s="9"/>
      <c r="C42" s="9"/>
      <c r="D42" s="10" t="s">
        <v>159</v>
      </c>
      <c r="E42" s="9"/>
      <c r="F42" s="9"/>
      <c r="G42" s="9"/>
      <c r="H42" s="10"/>
      <c r="I42" s="101">
        <f>SUM(I43:I60)</f>
        <v>174455.56999999998</v>
      </c>
      <c r="J42" s="22"/>
      <c r="K42" s="22"/>
      <c r="L42" s="22"/>
      <c r="M42" s="22"/>
      <c r="N42" s="22"/>
    </row>
    <row r="43" spans="1:14" ht="84.75" customHeight="1" x14ac:dyDescent="0.2">
      <c r="A43" s="102" t="s">
        <v>162</v>
      </c>
      <c r="B43" s="11" t="s">
        <v>20</v>
      </c>
      <c r="C43" s="11">
        <v>103326</v>
      </c>
      <c r="D43" s="14" t="s">
        <v>109</v>
      </c>
      <c r="E43" s="15" t="s">
        <v>9</v>
      </c>
      <c r="F43" s="17">
        <v>39.46</v>
      </c>
      <c r="G43" s="18">
        <v>86.36</v>
      </c>
      <c r="H43" s="21">
        <f t="shared" ref="H43:H56" si="4">ROUND(G43*$H$5+G43,2)</f>
        <v>111.25</v>
      </c>
      <c r="I43" s="20">
        <f t="shared" ref="I43:I60" si="5">ROUND(H43*F43,2)</f>
        <v>4389.93</v>
      </c>
      <c r="J43" s="22"/>
      <c r="K43" s="22"/>
      <c r="L43" s="22"/>
      <c r="M43" s="22"/>
      <c r="N43" s="22"/>
    </row>
    <row r="44" spans="1:14" ht="64.5" customHeight="1" x14ac:dyDescent="0.2">
      <c r="A44" s="102" t="s">
        <v>412</v>
      </c>
      <c r="B44" s="11" t="s">
        <v>20</v>
      </c>
      <c r="C44" s="11" t="s">
        <v>114</v>
      </c>
      <c r="D44" s="14" t="s">
        <v>115</v>
      </c>
      <c r="E44" s="15" t="s">
        <v>9</v>
      </c>
      <c r="F44" s="17">
        <v>402.55</v>
      </c>
      <c r="G44" s="18">
        <v>4.0199999999999996</v>
      </c>
      <c r="H44" s="21">
        <f t="shared" si="4"/>
        <v>5.18</v>
      </c>
      <c r="I44" s="20">
        <f>ROUND(H44*F44,2)</f>
        <v>2085.21</v>
      </c>
      <c r="J44" s="22"/>
      <c r="K44" s="22"/>
      <c r="L44" s="22"/>
      <c r="M44" s="22"/>
      <c r="N44" s="22"/>
    </row>
    <row r="45" spans="1:14" ht="90.75" customHeight="1" x14ac:dyDescent="0.2">
      <c r="A45" s="102" t="s">
        <v>413</v>
      </c>
      <c r="B45" s="11" t="s">
        <v>20</v>
      </c>
      <c r="C45" s="11" t="s">
        <v>116</v>
      </c>
      <c r="D45" s="14" t="s">
        <v>117</v>
      </c>
      <c r="E45" s="15" t="s">
        <v>9</v>
      </c>
      <c r="F45" s="17">
        <f>F44</f>
        <v>402.55</v>
      </c>
      <c r="G45" s="18">
        <v>35.090000000000003</v>
      </c>
      <c r="H45" s="21">
        <f t="shared" si="4"/>
        <v>45.2</v>
      </c>
      <c r="I45" s="20">
        <f>ROUND(H45*F45,2)</f>
        <v>18195.259999999998</v>
      </c>
      <c r="J45" s="22"/>
      <c r="K45" s="22"/>
      <c r="L45" s="22"/>
      <c r="M45" s="22"/>
      <c r="N45" s="22"/>
    </row>
    <row r="46" spans="1:14" ht="30" x14ac:dyDescent="0.2">
      <c r="A46" s="102" t="s">
        <v>163</v>
      </c>
      <c r="B46" s="11" t="s">
        <v>20</v>
      </c>
      <c r="C46" s="11" t="s">
        <v>118</v>
      </c>
      <c r="D46" s="14" t="s">
        <v>119</v>
      </c>
      <c r="E46" s="15" t="s">
        <v>9</v>
      </c>
      <c r="F46" s="17">
        <v>26.13</v>
      </c>
      <c r="G46" s="18">
        <v>309.82</v>
      </c>
      <c r="H46" s="21">
        <f t="shared" si="4"/>
        <v>399.11</v>
      </c>
      <c r="I46" s="20">
        <f>ROUND(H46*F46,2)</f>
        <v>10428.74</v>
      </c>
      <c r="J46" s="22"/>
      <c r="K46" s="22"/>
      <c r="L46" s="22"/>
      <c r="M46" s="22"/>
      <c r="N46" s="22"/>
    </row>
    <row r="47" spans="1:14" ht="45" x14ac:dyDescent="0.2">
      <c r="A47" s="102" t="s">
        <v>164</v>
      </c>
      <c r="B47" s="11" t="s">
        <v>61</v>
      </c>
      <c r="C47" s="11" t="s">
        <v>121</v>
      </c>
      <c r="D47" s="14" t="s">
        <v>122</v>
      </c>
      <c r="E47" s="15" t="s">
        <v>9</v>
      </c>
      <c r="F47" s="17">
        <v>18.61</v>
      </c>
      <c r="G47" s="18">
        <v>677.81</v>
      </c>
      <c r="H47" s="21">
        <f t="shared" si="4"/>
        <v>873.15</v>
      </c>
      <c r="I47" s="20">
        <f t="shared" si="5"/>
        <v>16249.32</v>
      </c>
      <c r="J47" s="22"/>
      <c r="K47" s="22"/>
      <c r="L47" s="22"/>
      <c r="M47" s="22"/>
      <c r="N47" s="22"/>
    </row>
    <row r="48" spans="1:14" ht="75" x14ac:dyDescent="0.2">
      <c r="A48" s="102" t="s">
        <v>175</v>
      </c>
      <c r="B48" s="11" t="s">
        <v>61</v>
      </c>
      <c r="C48" s="11" t="s">
        <v>123</v>
      </c>
      <c r="D48" s="14" t="s">
        <v>124</v>
      </c>
      <c r="E48" s="15" t="s">
        <v>9</v>
      </c>
      <c r="F48" s="17">
        <v>72.3</v>
      </c>
      <c r="G48" s="18">
        <v>112.65</v>
      </c>
      <c r="H48" s="21">
        <f t="shared" si="4"/>
        <v>145.12</v>
      </c>
      <c r="I48" s="20">
        <f t="shared" si="5"/>
        <v>10492.18</v>
      </c>
      <c r="J48" s="22"/>
      <c r="K48" s="22"/>
      <c r="L48" s="22"/>
      <c r="M48" s="22"/>
      <c r="N48" s="22"/>
    </row>
    <row r="49" spans="1:14" ht="30" x14ac:dyDescent="0.2">
      <c r="A49" s="102" t="s">
        <v>176</v>
      </c>
      <c r="B49" s="83" t="s">
        <v>19</v>
      </c>
      <c r="C49" s="83">
        <v>3412</v>
      </c>
      <c r="D49" s="14" t="s">
        <v>125</v>
      </c>
      <c r="E49" s="15" t="s">
        <v>90</v>
      </c>
      <c r="F49" s="17">
        <v>72.3</v>
      </c>
      <c r="G49" s="18">
        <v>13.96</v>
      </c>
      <c r="H49" s="21">
        <f t="shared" si="4"/>
        <v>17.98</v>
      </c>
      <c r="I49" s="20">
        <f t="shared" si="5"/>
        <v>1299.95</v>
      </c>
      <c r="J49" s="22"/>
      <c r="K49" s="22"/>
      <c r="L49" s="22"/>
      <c r="M49" s="22"/>
      <c r="N49" s="22"/>
    </row>
    <row r="50" spans="1:14" ht="60" x14ac:dyDescent="0.2">
      <c r="A50" s="102" t="s">
        <v>177</v>
      </c>
      <c r="B50" s="56" t="s">
        <v>20</v>
      </c>
      <c r="C50" s="56">
        <v>87273</v>
      </c>
      <c r="D50" s="57" t="s">
        <v>306</v>
      </c>
      <c r="E50" s="60" t="s">
        <v>9</v>
      </c>
      <c r="F50" s="17">
        <v>306.61</v>
      </c>
      <c r="G50" s="18">
        <v>61.29</v>
      </c>
      <c r="H50" s="21">
        <f t="shared" si="4"/>
        <v>78.95</v>
      </c>
      <c r="I50" s="20">
        <f t="shared" si="5"/>
        <v>24206.86</v>
      </c>
      <c r="J50" s="22"/>
      <c r="K50" s="22"/>
      <c r="L50" s="22"/>
      <c r="M50" s="22"/>
      <c r="N50" s="22"/>
    </row>
    <row r="51" spans="1:14" ht="45" x14ac:dyDescent="0.2">
      <c r="A51" s="102" t="s">
        <v>178</v>
      </c>
      <c r="B51" s="11" t="s">
        <v>61</v>
      </c>
      <c r="C51" s="11" t="s">
        <v>126</v>
      </c>
      <c r="D51" s="14" t="s">
        <v>127</v>
      </c>
      <c r="E51" s="15" t="s">
        <v>9</v>
      </c>
      <c r="F51" s="17">
        <v>286.48</v>
      </c>
      <c r="G51" s="18">
        <v>21.47</v>
      </c>
      <c r="H51" s="21">
        <f t="shared" si="4"/>
        <v>27.66</v>
      </c>
      <c r="I51" s="20">
        <f t="shared" si="5"/>
        <v>7924.04</v>
      </c>
      <c r="J51" s="22"/>
      <c r="K51" s="22"/>
      <c r="L51" s="22"/>
      <c r="M51" s="22"/>
      <c r="N51" s="22"/>
    </row>
    <row r="52" spans="1:14" ht="45" x14ac:dyDescent="0.2">
      <c r="A52" s="102" t="s">
        <v>179</v>
      </c>
      <c r="B52" s="11" t="s">
        <v>61</v>
      </c>
      <c r="C52" s="11" t="s">
        <v>128</v>
      </c>
      <c r="D52" s="14" t="s">
        <v>129</v>
      </c>
      <c r="E52" s="15" t="s">
        <v>9</v>
      </c>
      <c r="F52" s="17">
        <v>926.33</v>
      </c>
      <c r="G52" s="18">
        <v>17.329999999999998</v>
      </c>
      <c r="H52" s="21">
        <f t="shared" si="4"/>
        <v>22.32</v>
      </c>
      <c r="I52" s="20">
        <f t="shared" si="5"/>
        <v>20675.689999999999</v>
      </c>
      <c r="J52" s="22"/>
      <c r="K52" s="22"/>
      <c r="L52" s="22"/>
      <c r="M52" s="22"/>
      <c r="N52" s="22"/>
    </row>
    <row r="53" spans="1:14" ht="45" x14ac:dyDescent="0.2">
      <c r="A53" s="102" t="s">
        <v>180</v>
      </c>
      <c r="B53" s="11" t="s">
        <v>61</v>
      </c>
      <c r="C53" s="11" t="s">
        <v>130</v>
      </c>
      <c r="D53" s="14" t="s">
        <v>131</v>
      </c>
      <c r="E53" s="15" t="s">
        <v>9</v>
      </c>
      <c r="F53" s="17">
        <v>34.619999999999997</v>
      </c>
      <c r="G53" s="18">
        <v>32.42</v>
      </c>
      <c r="H53" s="21">
        <f t="shared" si="4"/>
        <v>41.76</v>
      </c>
      <c r="I53" s="20">
        <f t="shared" si="5"/>
        <v>1445.73</v>
      </c>
      <c r="J53" s="22"/>
      <c r="K53" s="22"/>
      <c r="L53" s="22"/>
      <c r="M53" s="22"/>
      <c r="N53" s="22"/>
    </row>
    <row r="54" spans="1:14" ht="45" x14ac:dyDescent="0.2">
      <c r="A54" s="102" t="s">
        <v>181</v>
      </c>
      <c r="B54" s="11" t="s">
        <v>61</v>
      </c>
      <c r="C54" s="11" t="s">
        <v>132</v>
      </c>
      <c r="D54" s="14" t="s">
        <v>133</v>
      </c>
      <c r="E54" s="15" t="s">
        <v>9</v>
      </c>
      <c r="F54" s="17">
        <v>512.47</v>
      </c>
      <c r="G54" s="18">
        <v>28.28</v>
      </c>
      <c r="H54" s="21">
        <f t="shared" si="4"/>
        <v>36.43</v>
      </c>
      <c r="I54" s="20">
        <f t="shared" si="5"/>
        <v>18669.28</v>
      </c>
      <c r="J54" s="22"/>
      <c r="K54" s="22"/>
      <c r="L54" s="22"/>
      <c r="M54" s="22"/>
      <c r="N54" s="22"/>
    </row>
    <row r="55" spans="1:14" ht="30" x14ac:dyDescent="0.2">
      <c r="A55" s="102" t="s">
        <v>182</v>
      </c>
      <c r="B55" s="11" t="s">
        <v>20</v>
      </c>
      <c r="C55" s="11" t="s">
        <v>134</v>
      </c>
      <c r="D55" s="14" t="s">
        <v>135</v>
      </c>
      <c r="E55" s="15" t="s">
        <v>9</v>
      </c>
      <c r="F55" s="17">
        <v>260.56</v>
      </c>
      <c r="G55" s="18">
        <v>3.96</v>
      </c>
      <c r="H55" s="21">
        <f t="shared" si="4"/>
        <v>5.0999999999999996</v>
      </c>
      <c r="I55" s="20">
        <f t="shared" si="5"/>
        <v>1328.86</v>
      </c>
      <c r="J55" s="22"/>
      <c r="K55" s="22"/>
      <c r="L55" s="22"/>
      <c r="M55" s="22"/>
      <c r="N55" s="22"/>
    </row>
    <row r="56" spans="1:14" ht="45" x14ac:dyDescent="0.2">
      <c r="A56" s="102" t="s">
        <v>183</v>
      </c>
      <c r="B56" s="11" t="s">
        <v>61</v>
      </c>
      <c r="C56" s="11" t="s">
        <v>136</v>
      </c>
      <c r="D56" s="33" t="s">
        <v>137</v>
      </c>
      <c r="E56" s="12" t="s">
        <v>9</v>
      </c>
      <c r="F56" s="17">
        <v>593.11</v>
      </c>
      <c r="G56" s="18">
        <v>14.1</v>
      </c>
      <c r="H56" s="21">
        <f t="shared" si="4"/>
        <v>18.16</v>
      </c>
      <c r="I56" s="20">
        <f t="shared" si="5"/>
        <v>10770.88</v>
      </c>
      <c r="J56" s="22"/>
      <c r="K56" s="22"/>
      <c r="L56" s="22"/>
      <c r="M56" s="22"/>
      <c r="N56" s="22"/>
    </row>
    <row r="57" spans="1:14" ht="45" x14ac:dyDescent="0.2">
      <c r="A57" s="102" t="s">
        <v>184</v>
      </c>
      <c r="B57" s="11" t="s">
        <v>61</v>
      </c>
      <c r="C57" s="11" t="s">
        <v>138</v>
      </c>
      <c r="D57" s="33" t="s">
        <v>139</v>
      </c>
      <c r="E57" s="12" t="s">
        <v>9</v>
      </c>
      <c r="F57" s="17">
        <v>772.17</v>
      </c>
      <c r="G57" s="18">
        <v>14.18</v>
      </c>
      <c r="H57" s="21">
        <f>ROUND(G57*$H$5+G57,2)</f>
        <v>18.27</v>
      </c>
      <c r="I57" s="20">
        <f t="shared" si="5"/>
        <v>14107.55</v>
      </c>
      <c r="J57" s="22"/>
      <c r="K57" s="22"/>
      <c r="L57" s="22"/>
      <c r="M57" s="22"/>
      <c r="N57" s="22"/>
    </row>
    <row r="58" spans="1:14" ht="45" x14ac:dyDescent="0.2">
      <c r="A58" s="102" t="s">
        <v>185</v>
      </c>
      <c r="B58" s="11" t="s">
        <v>61</v>
      </c>
      <c r="C58" s="11" t="s">
        <v>142</v>
      </c>
      <c r="D58" s="33" t="s">
        <v>143</v>
      </c>
      <c r="E58" s="12" t="s">
        <v>9</v>
      </c>
      <c r="F58" s="17">
        <v>48</v>
      </c>
      <c r="G58" s="18">
        <v>15.57</v>
      </c>
      <c r="H58" s="21">
        <f>ROUND(G58*$H$5+G58,2)</f>
        <v>20.059999999999999</v>
      </c>
      <c r="I58" s="20">
        <f t="shared" si="5"/>
        <v>962.88</v>
      </c>
      <c r="J58" s="22"/>
      <c r="K58" s="22"/>
      <c r="L58" s="22"/>
      <c r="M58" s="22"/>
      <c r="N58" s="22"/>
    </row>
    <row r="59" spans="1:14" ht="45" x14ac:dyDescent="0.2">
      <c r="A59" s="103" t="s">
        <v>186</v>
      </c>
      <c r="B59" s="83" t="s">
        <v>61</v>
      </c>
      <c r="C59" s="83" t="s">
        <v>140</v>
      </c>
      <c r="D59" s="92" t="s">
        <v>141</v>
      </c>
      <c r="E59" s="12" t="s">
        <v>9</v>
      </c>
      <c r="F59" s="17">
        <v>512.47</v>
      </c>
      <c r="G59" s="87">
        <v>15.65</v>
      </c>
      <c r="H59" s="20">
        <f>ROUND(G59*$H$5+G59,2)</f>
        <v>20.16</v>
      </c>
      <c r="I59" s="20">
        <f t="shared" si="5"/>
        <v>10331.4</v>
      </c>
      <c r="J59" s="22"/>
      <c r="K59" s="22"/>
      <c r="L59" s="22"/>
      <c r="M59" s="22"/>
      <c r="N59" s="22"/>
    </row>
    <row r="60" spans="1:14" ht="105" x14ac:dyDescent="0.2">
      <c r="A60" s="102" t="s">
        <v>187</v>
      </c>
      <c r="B60" s="83" t="s">
        <v>19</v>
      </c>
      <c r="C60" s="83">
        <v>10527</v>
      </c>
      <c r="D60" s="92" t="s">
        <v>144</v>
      </c>
      <c r="E60" s="12" t="s">
        <v>145</v>
      </c>
      <c r="F60" s="17">
        <v>34.619999999999997</v>
      </c>
      <c r="G60" s="18">
        <v>20</v>
      </c>
      <c r="H60" s="21">
        <f>ROUND(G60*$H$5+G60,2)</f>
        <v>25.76</v>
      </c>
      <c r="I60" s="20">
        <f t="shared" si="5"/>
        <v>891.81</v>
      </c>
      <c r="J60" s="22"/>
      <c r="K60" s="22"/>
      <c r="L60" s="22"/>
      <c r="M60" s="22"/>
      <c r="N60" s="22"/>
    </row>
    <row r="61" spans="1:14" ht="15.75" x14ac:dyDescent="0.2">
      <c r="A61" s="9">
        <v>4</v>
      </c>
      <c r="B61" s="9"/>
      <c r="C61" s="9"/>
      <c r="D61" s="10" t="s">
        <v>420</v>
      </c>
      <c r="E61" s="9"/>
      <c r="F61" s="9"/>
      <c r="G61" s="9"/>
      <c r="H61" s="10"/>
      <c r="I61" s="101">
        <f>SUM(I62:I68)</f>
        <v>6711.4000000000005</v>
      </c>
      <c r="J61" s="22"/>
      <c r="K61" s="22"/>
      <c r="L61" s="22"/>
      <c r="M61" s="22"/>
      <c r="N61" s="22"/>
    </row>
    <row r="62" spans="1:14" ht="60" x14ac:dyDescent="0.2">
      <c r="A62" s="102" t="s">
        <v>26</v>
      </c>
      <c r="B62" s="11" t="s">
        <v>61</v>
      </c>
      <c r="C62" s="19" t="s">
        <v>328</v>
      </c>
      <c r="D62" s="14" t="s">
        <v>362</v>
      </c>
      <c r="E62" s="15" t="s">
        <v>9</v>
      </c>
      <c r="F62" s="17">
        <v>14.8</v>
      </c>
      <c r="G62" s="18">
        <v>55.24</v>
      </c>
      <c r="H62" s="21">
        <f t="shared" ref="H62:H68" si="6">ROUND(G62*$H$5+G62,2)</f>
        <v>71.16</v>
      </c>
      <c r="I62" s="20">
        <f t="shared" ref="I62:I68" si="7">ROUND(H62*F62,2)</f>
        <v>1053.17</v>
      </c>
      <c r="J62" s="22"/>
      <c r="K62" s="22"/>
      <c r="L62" s="22"/>
      <c r="M62" s="22"/>
      <c r="N62" s="22"/>
    </row>
    <row r="63" spans="1:14" ht="60" x14ac:dyDescent="0.2">
      <c r="A63" s="102" t="s">
        <v>58</v>
      </c>
      <c r="B63" s="83" t="s">
        <v>61</v>
      </c>
      <c r="C63" s="83" t="s">
        <v>366</v>
      </c>
      <c r="D63" s="92" t="s">
        <v>367</v>
      </c>
      <c r="E63" s="12" t="s">
        <v>368</v>
      </c>
      <c r="F63" s="17">
        <v>7.39</v>
      </c>
      <c r="G63" s="18">
        <v>19.239999999999998</v>
      </c>
      <c r="H63" s="21">
        <f t="shared" si="6"/>
        <v>24.78</v>
      </c>
      <c r="I63" s="20">
        <f t="shared" si="7"/>
        <v>183.12</v>
      </c>
      <c r="J63" s="22"/>
      <c r="K63" s="22"/>
      <c r="L63" s="22"/>
      <c r="M63" s="22"/>
      <c r="N63" s="22"/>
    </row>
    <row r="64" spans="1:14" ht="60" x14ac:dyDescent="0.2">
      <c r="A64" s="102" t="s">
        <v>27</v>
      </c>
      <c r="B64" s="83" t="s">
        <v>19</v>
      </c>
      <c r="C64" s="83">
        <v>3739</v>
      </c>
      <c r="D64" s="92" t="s">
        <v>421</v>
      </c>
      <c r="E64" s="12" t="s">
        <v>9</v>
      </c>
      <c r="F64" s="17">
        <v>7.39</v>
      </c>
      <c r="G64" s="18">
        <v>72.09</v>
      </c>
      <c r="H64" s="21">
        <f t="shared" si="6"/>
        <v>92.87</v>
      </c>
      <c r="I64" s="20">
        <f t="shared" si="7"/>
        <v>686.31</v>
      </c>
      <c r="J64" s="22"/>
      <c r="K64" s="22"/>
      <c r="L64" s="22"/>
      <c r="M64" s="22"/>
      <c r="N64" s="22"/>
    </row>
    <row r="65" spans="1:14" ht="60" x14ac:dyDescent="0.2">
      <c r="A65" s="102" t="s">
        <v>28</v>
      </c>
      <c r="B65" s="11" t="s">
        <v>61</v>
      </c>
      <c r="C65" s="11" t="s">
        <v>329</v>
      </c>
      <c r="D65" s="33" t="s">
        <v>369</v>
      </c>
      <c r="E65" s="12" t="s">
        <v>8</v>
      </c>
      <c r="F65" s="17">
        <v>3.95</v>
      </c>
      <c r="G65" s="18">
        <v>681.21</v>
      </c>
      <c r="H65" s="21">
        <f t="shared" si="6"/>
        <v>877.53</v>
      </c>
      <c r="I65" s="20">
        <f t="shared" si="7"/>
        <v>3466.24</v>
      </c>
      <c r="J65" s="22"/>
      <c r="K65" s="22"/>
      <c r="L65" s="22"/>
      <c r="M65" s="22"/>
      <c r="N65" s="22"/>
    </row>
    <row r="66" spans="1:14" ht="60" x14ac:dyDescent="0.2">
      <c r="A66" s="102" t="s">
        <v>29</v>
      </c>
      <c r="B66" s="11" t="s">
        <v>61</v>
      </c>
      <c r="C66" s="11" t="s">
        <v>327</v>
      </c>
      <c r="D66" s="33" t="s">
        <v>361</v>
      </c>
      <c r="E66" s="12" t="s">
        <v>9</v>
      </c>
      <c r="F66" s="17">
        <v>11.9</v>
      </c>
      <c r="G66" s="18">
        <v>20.53</v>
      </c>
      <c r="H66" s="21">
        <f t="shared" si="6"/>
        <v>26.45</v>
      </c>
      <c r="I66" s="20">
        <f t="shared" si="7"/>
        <v>314.76</v>
      </c>
      <c r="J66" s="22"/>
      <c r="K66" s="22"/>
      <c r="L66" s="22"/>
      <c r="M66" s="22"/>
      <c r="N66" s="22"/>
    </row>
    <row r="67" spans="1:14" ht="30" x14ac:dyDescent="0.2">
      <c r="A67" s="102" t="s">
        <v>30</v>
      </c>
      <c r="B67" s="11" t="s">
        <v>20</v>
      </c>
      <c r="C67" s="11" t="s">
        <v>370</v>
      </c>
      <c r="D67" s="33" t="s">
        <v>371</v>
      </c>
      <c r="E67" s="12" t="s">
        <v>250</v>
      </c>
      <c r="F67" s="17">
        <v>19.48</v>
      </c>
      <c r="G67" s="18">
        <v>8.65</v>
      </c>
      <c r="H67" s="21">
        <f t="shared" si="6"/>
        <v>11.14</v>
      </c>
      <c r="I67" s="20">
        <f t="shared" si="7"/>
        <v>217.01</v>
      </c>
      <c r="J67" s="22"/>
      <c r="K67" s="22"/>
      <c r="L67" s="22"/>
      <c r="M67" s="22"/>
      <c r="N67" s="22"/>
    </row>
    <row r="68" spans="1:14" ht="30" x14ac:dyDescent="0.2">
      <c r="A68" s="102" t="s">
        <v>422</v>
      </c>
      <c r="B68" s="11" t="s">
        <v>20</v>
      </c>
      <c r="C68" s="11" t="s">
        <v>372</v>
      </c>
      <c r="D68" s="33" t="s">
        <v>373</v>
      </c>
      <c r="E68" s="12" t="s">
        <v>250</v>
      </c>
      <c r="F68" s="17">
        <v>77</v>
      </c>
      <c r="G68" s="18">
        <v>7.97</v>
      </c>
      <c r="H68" s="21">
        <f t="shared" si="6"/>
        <v>10.27</v>
      </c>
      <c r="I68" s="20">
        <f t="shared" si="7"/>
        <v>790.79</v>
      </c>
      <c r="J68" s="22"/>
      <c r="K68" s="22"/>
      <c r="L68" s="22"/>
      <c r="M68" s="22"/>
      <c r="N68" s="22"/>
    </row>
    <row r="69" spans="1:14" ht="15.75" x14ac:dyDescent="0.2">
      <c r="A69" s="9">
        <v>5</v>
      </c>
      <c r="B69" s="9"/>
      <c r="C69" s="9"/>
      <c r="D69" s="10" t="s">
        <v>146</v>
      </c>
      <c r="E69" s="9"/>
      <c r="F69" s="9"/>
      <c r="G69" s="9"/>
      <c r="H69" s="10"/>
      <c r="I69" s="101">
        <f>SUM(I70:I82)</f>
        <v>81890.550000000017</v>
      </c>
      <c r="J69" s="22"/>
      <c r="K69" s="22"/>
      <c r="L69" s="22"/>
      <c r="M69" s="22"/>
      <c r="N69" s="22"/>
    </row>
    <row r="70" spans="1:14" ht="45" x14ac:dyDescent="0.2">
      <c r="A70" s="102" t="s">
        <v>49</v>
      </c>
      <c r="B70" s="11" t="s">
        <v>20</v>
      </c>
      <c r="C70" s="11" t="s">
        <v>149</v>
      </c>
      <c r="D70" s="14" t="s">
        <v>150</v>
      </c>
      <c r="E70" s="15" t="s">
        <v>9</v>
      </c>
      <c r="F70" s="17">
        <v>1.68</v>
      </c>
      <c r="G70" s="18">
        <v>634.6</v>
      </c>
      <c r="H70" s="21">
        <f t="shared" ref="H70:H82" si="8">ROUND(G70*$H$5+G70,2)</f>
        <v>817.49</v>
      </c>
      <c r="I70" s="20">
        <f>ROUND(H70*F70,2)</f>
        <v>1373.38</v>
      </c>
      <c r="J70" s="22"/>
      <c r="K70" s="22"/>
      <c r="L70" s="22"/>
      <c r="M70" s="22"/>
      <c r="N70" s="22"/>
    </row>
    <row r="71" spans="1:14" ht="75" x14ac:dyDescent="0.2">
      <c r="A71" s="102" t="s">
        <v>50</v>
      </c>
      <c r="B71" s="11" t="s">
        <v>20</v>
      </c>
      <c r="C71" s="11" t="s">
        <v>151</v>
      </c>
      <c r="D71" s="14" t="s">
        <v>152</v>
      </c>
      <c r="E71" s="15" t="s">
        <v>44</v>
      </c>
      <c r="F71" s="17">
        <v>1</v>
      </c>
      <c r="G71" s="18">
        <v>647.20000000000005</v>
      </c>
      <c r="H71" s="21">
        <f t="shared" si="8"/>
        <v>833.72</v>
      </c>
      <c r="I71" s="20">
        <f t="shared" ref="I71:I82" si="9">ROUND(H71*F71,2)</f>
        <v>833.72</v>
      </c>
      <c r="J71" s="22"/>
      <c r="K71" s="22"/>
      <c r="L71" s="22"/>
      <c r="M71" s="22"/>
      <c r="N71" s="22"/>
    </row>
    <row r="72" spans="1:14" ht="75" x14ac:dyDescent="0.2">
      <c r="A72" s="102" t="s">
        <v>51</v>
      </c>
      <c r="B72" s="11" t="s">
        <v>20</v>
      </c>
      <c r="C72" s="11" t="s">
        <v>153</v>
      </c>
      <c r="D72" s="14" t="s">
        <v>154</v>
      </c>
      <c r="E72" s="15" t="s">
        <v>44</v>
      </c>
      <c r="F72" s="17">
        <v>1</v>
      </c>
      <c r="G72" s="18">
        <v>653.91</v>
      </c>
      <c r="H72" s="21">
        <f t="shared" si="8"/>
        <v>842.37</v>
      </c>
      <c r="I72" s="20">
        <f>ROUND(H72*F72,2)</f>
        <v>842.37</v>
      </c>
      <c r="J72" s="22"/>
      <c r="K72" s="22"/>
      <c r="L72" s="22"/>
      <c r="M72" s="22"/>
      <c r="N72" s="22"/>
    </row>
    <row r="73" spans="1:14" ht="75" x14ac:dyDescent="0.2">
      <c r="A73" s="102" t="s">
        <v>52</v>
      </c>
      <c r="B73" s="11" t="s">
        <v>20</v>
      </c>
      <c r="C73" s="11">
        <v>90796</v>
      </c>
      <c r="D73" s="14" t="s">
        <v>147</v>
      </c>
      <c r="E73" s="15" t="s">
        <v>44</v>
      </c>
      <c r="F73" s="17">
        <v>26</v>
      </c>
      <c r="G73" s="18">
        <v>660.64</v>
      </c>
      <c r="H73" s="21">
        <f t="shared" si="8"/>
        <v>851.04</v>
      </c>
      <c r="I73" s="20">
        <f t="shared" si="9"/>
        <v>22127.040000000001</v>
      </c>
      <c r="J73" s="22"/>
      <c r="K73" s="22"/>
      <c r="L73" s="22"/>
      <c r="M73" s="22"/>
      <c r="N73" s="22"/>
    </row>
    <row r="74" spans="1:14" ht="60" x14ac:dyDescent="0.2">
      <c r="A74" s="102" t="s">
        <v>374</v>
      </c>
      <c r="B74" s="83" t="s">
        <v>12</v>
      </c>
      <c r="C74" s="83" t="s">
        <v>758</v>
      </c>
      <c r="D74" s="89" t="s">
        <v>759</v>
      </c>
      <c r="E74" s="91" t="s">
        <v>44</v>
      </c>
      <c r="F74" s="17">
        <v>1</v>
      </c>
      <c r="G74" s="18">
        <v>1349.7</v>
      </c>
      <c r="H74" s="21">
        <f t="shared" si="8"/>
        <v>1738.68</v>
      </c>
      <c r="I74" s="20">
        <f t="shared" si="9"/>
        <v>1738.68</v>
      </c>
      <c r="J74" s="22"/>
      <c r="K74" s="22"/>
      <c r="L74" s="22"/>
      <c r="M74" s="22"/>
      <c r="N74" s="22"/>
    </row>
    <row r="75" spans="1:14" ht="40.5" customHeight="1" x14ac:dyDescent="0.2">
      <c r="A75" s="102" t="s">
        <v>375</v>
      </c>
      <c r="B75" s="11" t="s">
        <v>20</v>
      </c>
      <c r="C75" s="11" t="s">
        <v>155</v>
      </c>
      <c r="D75" s="14" t="s">
        <v>156</v>
      </c>
      <c r="E75" s="15" t="s">
        <v>44</v>
      </c>
      <c r="F75" s="17">
        <v>3</v>
      </c>
      <c r="G75" s="18">
        <v>349.9</v>
      </c>
      <c r="H75" s="21">
        <f t="shared" si="8"/>
        <v>450.74</v>
      </c>
      <c r="I75" s="20">
        <f t="shared" si="9"/>
        <v>1352.22</v>
      </c>
      <c r="J75" s="22"/>
      <c r="K75" s="22"/>
      <c r="L75" s="22"/>
      <c r="M75" s="22"/>
      <c r="N75" s="22"/>
    </row>
    <row r="76" spans="1:14" ht="60" x14ac:dyDescent="0.2">
      <c r="A76" s="102" t="s">
        <v>376</v>
      </c>
      <c r="B76" s="11" t="s">
        <v>20</v>
      </c>
      <c r="C76" s="11">
        <v>94569</v>
      </c>
      <c r="D76" s="14" t="s">
        <v>148</v>
      </c>
      <c r="E76" s="15" t="s">
        <v>9</v>
      </c>
      <c r="F76" s="17">
        <v>41.64</v>
      </c>
      <c r="G76" s="18">
        <v>639.29999999999995</v>
      </c>
      <c r="H76" s="21">
        <f t="shared" si="8"/>
        <v>823.55</v>
      </c>
      <c r="I76" s="20">
        <f t="shared" si="9"/>
        <v>34292.620000000003</v>
      </c>
      <c r="J76" s="22"/>
      <c r="K76" s="22"/>
      <c r="L76" s="22"/>
      <c r="M76" s="22"/>
      <c r="N76" s="22"/>
    </row>
    <row r="77" spans="1:14" ht="48" customHeight="1" x14ac:dyDescent="0.2">
      <c r="A77" s="102" t="s">
        <v>377</v>
      </c>
      <c r="B77" s="11" t="s">
        <v>20</v>
      </c>
      <c r="C77" s="11" t="s">
        <v>330</v>
      </c>
      <c r="D77" s="14" t="s">
        <v>789</v>
      </c>
      <c r="E77" s="15" t="s">
        <v>9</v>
      </c>
      <c r="F77" s="17">
        <v>110.38</v>
      </c>
      <c r="G77" s="18">
        <v>34.29</v>
      </c>
      <c r="H77" s="21">
        <f t="shared" si="8"/>
        <v>44.17</v>
      </c>
      <c r="I77" s="20">
        <f t="shared" si="9"/>
        <v>4875.4799999999996</v>
      </c>
      <c r="J77" s="22"/>
      <c r="K77" s="22"/>
      <c r="L77" s="22"/>
      <c r="M77" s="22"/>
      <c r="N77" s="22"/>
    </row>
    <row r="78" spans="1:14" ht="45" x14ac:dyDescent="0.2">
      <c r="A78" s="102" t="s">
        <v>378</v>
      </c>
      <c r="B78" s="11" t="s">
        <v>20</v>
      </c>
      <c r="C78" s="11" t="s">
        <v>157</v>
      </c>
      <c r="D78" s="14" t="s">
        <v>158</v>
      </c>
      <c r="E78" s="15" t="s">
        <v>9</v>
      </c>
      <c r="F78" s="17">
        <v>2.2000000000000002</v>
      </c>
      <c r="G78" s="18">
        <v>264.3</v>
      </c>
      <c r="H78" s="21">
        <f t="shared" si="8"/>
        <v>340.47</v>
      </c>
      <c r="I78" s="20">
        <f t="shared" si="9"/>
        <v>749.03</v>
      </c>
      <c r="J78" s="22"/>
      <c r="K78" s="22"/>
      <c r="L78" s="22"/>
      <c r="M78" s="22"/>
      <c r="N78" s="22"/>
    </row>
    <row r="79" spans="1:14" ht="45" x14ac:dyDescent="0.2">
      <c r="A79" s="102" t="s">
        <v>379</v>
      </c>
      <c r="B79" s="11" t="s">
        <v>20</v>
      </c>
      <c r="C79" s="11" t="s">
        <v>149</v>
      </c>
      <c r="D79" s="14" t="s">
        <v>150</v>
      </c>
      <c r="E79" s="15" t="s">
        <v>9</v>
      </c>
      <c r="F79" s="17">
        <v>8.2799999999999994</v>
      </c>
      <c r="G79" s="18">
        <v>634.6</v>
      </c>
      <c r="H79" s="21">
        <f t="shared" si="8"/>
        <v>817.49</v>
      </c>
      <c r="I79" s="20">
        <f t="shared" si="9"/>
        <v>6768.82</v>
      </c>
      <c r="J79" s="22"/>
      <c r="K79" s="22"/>
      <c r="L79" s="22"/>
      <c r="M79" s="22"/>
      <c r="N79" s="22"/>
    </row>
    <row r="80" spans="1:14" ht="45" x14ac:dyDescent="0.2">
      <c r="A80" s="102" t="s">
        <v>380</v>
      </c>
      <c r="B80" s="11" t="s">
        <v>20</v>
      </c>
      <c r="C80" s="11" t="s">
        <v>423</v>
      </c>
      <c r="D80" s="14" t="s">
        <v>424</v>
      </c>
      <c r="E80" s="15" t="s">
        <v>44</v>
      </c>
      <c r="F80" s="17">
        <v>2</v>
      </c>
      <c r="G80" s="18">
        <v>1364.21</v>
      </c>
      <c r="H80" s="21">
        <f t="shared" si="8"/>
        <v>1757.38</v>
      </c>
      <c r="I80" s="20">
        <f t="shared" si="9"/>
        <v>3514.76</v>
      </c>
      <c r="J80" s="22"/>
      <c r="K80" s="22"/>
      <c r="L80" s="22"/>
      <c r="M80" s="22"/>
      <c r="N80" s="22"/>
    </row>
    <row r="81" spans="1:14" ht="30" x14ac:dyDescent="0.2">
      <c r="A81" s="102" t="s">
        <v>381</v>
      </c>
      <c r="B81" s="11" t="s">
        <v>20</v>
      </c>
      <c r="C81" s="11" t="s">
        <v>425</v>
      </c>
      <c r="D81" s="14" t="s">
        <v>426</v>
      </c>
      <c r="E81" s="15" t="s">
        <v>9</v>
      </c>
      <c r="F81" s="17">
        <v>7.38</v>
      </c>
      <c r="G81" s="18">
        <v>333.61</v>
      </c>
      <c r="H81" s="21">
        <f t="shared" si="8"/>
        <v>429.76</v>
      </c>
      <c r="I81" s="20">
        <f t="shared" si="9"/>
        <v>3171.63</v>
      </c>
      <c r="J81" s="22"/>
      <c r="K81" s="22"/>
      <c r="L81" s="22"/>
      <c r="M81" s="22"/>
      <c r="N81" s="22"/>
    </row>
    <row r="82" spans="1:14" ht="60.75" customHeight="1" x14ac:dyDescent="0.2">
      <c r="A82" s="102" t="s">
        <v>382</v>
      </c>
      <c r="B82" s="11" t="s">
        <v>61</v>
      </c>
      <c r="C82" s="11" t="s">
        <v>160</v>
      </c>
      <c r="D82" s="14" t="s">
        <v>161</v>
      </c>
      <c r="E82" s="15" t="s">
        <v>44</v>
      </c>
      <c r="F82" s="17">
        <v>1</v>
      </c>
      <c r="G82" s="18">
        <v>194.69</v>
      </c>
      <c r="H82" s="21">
        <f t="shared" si="8"/>
        <v>250.8</v>
      </c>
      <c r="I82" s="20">
        <f t="shared" si="9"/>
        <v>250.8</v>
      </c>
      <c r="J82" s="22"/>
      <c r="K82" s="22"/>
      <c r="L82" s="22"/>
      <c r="M82" s="22"/>
      <c r="N82" s="22"/>
    </row>
    <row r="83" spans="1:14" ht="15.75" x14ac:dyDescent="0.2">
      <c r="A83" s="9">
        <v>6</v>
      </c>
      <c r="B83" s="9"/>
      <c r="C83" s="9"/>
      <c r="D83" s="10" t="s">
        <v>427</v>
      </c>
      <c r="E83" s="9"/>
      <c r="F83" s="9"/>
      <c r="G83" s="9"/>
      <c r="H83" s="10"/>
      <c r="I83" s="101">
        <f>SUM(I84:I89)</f>
        <v>54987.58</v>
      </c>
      <c r="J83" s="22"/>
      <c r="K83" s="22"/>
      <c r="L83" s="22"/>
      <c r="M83" s="22"/>
      <c r="N83" s="22"/>
    </row>
    <row r="84" spans="1:14" ht="60" x14ac:dyDescent="0.2">
      <c r="A84" s="102" t="s">
        <v>53</v>
      </c>
      <c r="B84" s="11" t="s">
        <v>393</v>
      </c>
      <c r="C84" s="31" t="s">
        <v>428</v>
      </c>
      <c r="D84" s="32" t="s">
        <v>768</v>
      </c>
      <c r="E84" s="15" t="s">
        <v>7</v>
      </c>
      <c r="F84" s="30">
        <v>41.78</v>
      </c>
      <c r="G84" s="16">
        <v>66.33</v>
      </c>
      <c r="H84" s="21">
        <f t="shared" ref="H84:H89" si="10">ROUND(G84*$H$5+G84,2)</f>
        <v>85.45</v>
      </c>
      <c r="I84" s="20">
        <f t="shared" ref="I84:I89" si="11">ROUND(H84*F84,2)</f>
        <v>3570.1</v>
      </c>
      <c r="J84" s="22"/>
      <c r="K84" s="22"/>
      <c r="L84" s="22"/>
      <c r="M84" s="22"/>
      <c r="N84" s="22"/>
    </row>
    <row r="85" spans="1:14" ht="90" x14ac:dyDescent="0.2">
      <c r="A85" s="102" t="s">
        <v>337</v>
      </c>
      <c r="B85" s="11" t="s">
        <v>393</v>
      </c>
      <c r="C85" s="31" t="s">
        <v>429</v>
      </c>
      <c r="D85" s="32" t="s">
        <v>430</v>
      </c>
      <c r="E85" s="15" t="s">
        <v>7</v>
      </c>
      <c r="F85" s="30">
        <v>41.78</v>
      </c>
      <c r="G85" s="16">
        <v>832.58</v>
      </c>
      <c r="H85" s="21">
        <f t="shared" si="10"/>
        <v>1072.53</v>
      </c>
      <c r="I85" s="20">
        <f t="shared" si="11"/>
        <v>44810.3</v>
      </c>
      <c r="J85" s="22"/>
      <c r="K85" s="22"/>
      <c r="L85" s="22"/>
      <c r="M85" s="22"/>
      <c r="N85" s="22"/>
    </row>
    <row r="86" spans="1:14" ht="50.25" customHeight="1" x14ac:dyDescent="0.2">
      <c r="A86" s="102" t="s">
        <v>54</v>
      </c>
      <c r="B86" s="11" t="s">
        <v>393</v>
      </c>
      <c r="C86" s="11" t="s">
        <v>431</v>
      </c>
      <c r="D86" s="29" t="s">
        <v>432</v>
      </c>
      <c r="E86" s="26" t="s">
        <v>9</v>
      </c>
      <c r="F86" s="27">
        <v>35.39</v>
      </c>
      <c r="G86" s="28">
        <v>7.79</v>
      </c>
      <c r="H86" s="21">
        <f t="shared" si="10"/>
        <v>10.039999999999999</v>
      </c>
      <c r="I86" s="20">
        <f t="shared" si="11"/>
        <v>355.32</v>
      </c>
      <c r="J86" s="22"/>
      <c r="K86" s="22"/>
      <c r="L86" s="22"/>
      <c r="M86" s="22"/>
      <c r="N86" s="22"/>
    </row>
    <row r="87" spans="1:14" ht="34.5" customHeight="1" x14ac:dyDescent="0.2">
      <c r="A87" s="102" t="s">
        <v>55</v>
      </c>
      <c r="B87" s="11" t="s">
        <v>20</v>
      </c>
      <c r="C87" s="31" t="s">
        <v>165</v>
      </c>
      <c r="D87" s="32" t="s">
        <v>166</v>
      </c>
      <c r="E87" s="15" t="s">
        <v>9</v>
      </c>
      <c r="F87" s="30">
        <v>35.39</v>
      </c>
      <c r="G87" s="16">
        <v>104.64</v>
      </c>
      <c r="H87" s="21">
        <f t="shared" si="10"/>
        <v>134.80000000000001</v>
      </c>
      <c r="I87" s="20">
        <f t="shared" si="11"/>
        <v>4770.57</v>
      </c>
      <c r="J87" s="22"/>
      <c r="K87" s="22"/>
      <c r="L87" s="22"/>
      <c r="M87" s="22"/>
      <c r="N87" s="22"/>
    </row>
    <row r="88" spans="1:14" ht="60" x14ac:dyDescent="0.2">
      <c r="A88" s="102" t="s">
        <v>769</v>
      </c>
      <c r="B88" s="11" t="s">
        <v>20</v>
      </c>
      <c r="C88" s="31" t="s">
        <v>394</v>
      </c>
      <c r="D88" s="32" t="s">
        <v>395</v>
      </c>
      <c r="E88" s="15" t="s">
        <v>9</v>
      </c>
      <c r="F88" s="30">
        <v>45.96</v>
      </c>
      <c r="G88" s="16">
        <v>12.76</v>
      </c>
      <c r="H88" s="21">
        <f t="shared" si="10"/>
        <v>16.440000000000001</v>
      </c>
      <c r="I88" s="20">
        <f t="shared" si="11"/>
        <v>755.58</v>
      </c>
      <c r="J88" s="22"/>
      <c r="K88" s="22"/>
      <c r="L88" s="22"/>
      <c r="M88" s="22"/>
      <c r="N88" s="22"/>
    </row>
    <row r="89" spans="1:14" ht="63" customHeight="1" x14ac:dyDescent="0.2">
      <c r="A89" s="102" t="s">
        <v>398</v>
      </c>
      <c r="B89" s="11" t="s">
        <v>20</v>
      </c>
      <c r="C89" s="31" t="s">
        <v>396</v>
      </c>
      <c r="D89" s="32" t="s">
        <v>397</v>
      </c>
      <c r="E89" s="15" t="s">
        <v>9</v>
      </c>
      <c r="F89" s="30">
        <v>45.96</v>
      </c>
      <c r="G89" s="16">
        <v>12.26</v>
      </c>
      <c r="H89" s="21">
        <f t="shared" si="10"/>
        <v>15.79</v>
      </c>
      <c r="I89" s="20">
        <f t="shared" si="11"/>
        <v>725.71</v>
      </c>
      <c r="J89" s="22"/>
      <c r="K89" s="22"/>
      <c r="L89" s="22"/>
      <c r="M89" s="22"/>
      <c r="N89" s="22"/>
    </row>
    <row r="90" spans="1:14" ht="15.75" x14ac:dyDescent="0.2">
      <c r="A90" s="9">
        <v>7</v>
      </c>
      <c r="B90" s="9"/>
      <c r="C90" s="9"/>
      <c r="D90" s="10" t="s">
        <v>167</v>
      </c>
      <c r="E90" s="9"/>
      <c r="F90" s="9"/>
      <c r="G90" s="9"/>
      <c r="H90" s="10"/>
      <c r="I90" s="101">
        <f>SUM(I91:I99)</f>
        <v>109913.39000000001</v>
      </c>
      <c r="J90" s="22"/>
      <c r="K90" s="22"/>
      <c r="L90" s="22"/>
      <c r="M90" s="22"/>
      <c r="N90" s="22"/>
    </row>
    <row r="91" spans="1:14" ht="45" x14ac:dyDescent="0.2">
      <c r="A91" s="102" t="s">
        <v>440</v>
      </c>
      <c r="B91" s="11" t="s">
        <v>20</v>
      </c>
      <c r="C91" s="31">
        <v>95241</v>
      </c>
      <c r="D91" s="32" t="s">
        <v>246</v>
      </c>
      <c r="E91" s="15" t="s">
        <v>9</v>
      </c>
      <c r="F91" s="30">
        <v>3.8</v>
      </c>
      <c r="G91" s="16">
        <v>29.75</v>
      </c>
      <c r="H91" s="21">
        <f t="shared" ref="H91:H99" si="12">ROUND(G91*$H$5+G91,2)</f>
        <v>38.32</v>
      </c>
      <c r="I91" s="20">
        <f t="shared" ref="I91:I99" si="13">ROUND(H91*F91,2)</f>
        <v>145.62</v>
      </c>
      <c r="J91" s="22"/>
      <c r="K91" s="22"/>
      <c r="L91" s="22"/>
      <c r="M91" s="22"/>
      <c r="N91" s="22"/>
    </row>
    <row r="92" spans="1:14" ht="60" x14ac:dyDescent="0.2">
      <c r="A92" s="102" t="s">
        <v>441</v>
      </c>
      <c r="B92" s="11" t="s">
        <v>61</v>
      </c>
      <c r="C92" s="31" t="s">
        <v>247</v>
      </c>
      <c r="D92" s="32" t="s">
        <v>248</v>
      </c>
      <c r="E92" s="15" t="s">
        <v>8</v>
      </c>
      <c r="F92" s="30">
        <v>1.48</v>
      </c>
      <c r="G92" s="16">
        <v>724.91</v>
      </c>
      <c r="H92" s="21">
        <f t="shared" si="12"/>
        <v>933.83</v>
      </c>
      <c r="I92" s="20">
        <f t="shared" si="13"/>
        <v>1382.07</v>
      </c>
      <c r="J92" s="22"/>
      <c r="K92" s="22"/>
      <c r="L92" s="22"/>
      <c r="M92" s="22"/>
      <c r="N92" s="22"/>
    </row>
    <row r="93" spans="1:14" ht="75" x14ac:dyDescent="0.2">
      <c r="A93" s="102" t="s">
        <v>442</v>
      </c>
      <c r="B93" s="11" t="s">
        <v>20</v>
      </c>
      <c r="C93" s="31">
        <v>92761</v>
      </c>
      <c r="D93" s="32" t="s">
        <v>249</v>
      </c>
      <c r="E93" s="15" t="s">
        <v>250</v>
      </c>
      <c r="F93" s="30">
        <v>127</v>
      </c>
      <c r="G93" s="16">
        <v>11.01</v>
      </c>
      <c r="H93" s="21">
        <f t="shared" si="12"/>
        <v>14.18</v>
      </c>
      <c r="I93" s="20">
        <f t="shared" si="13"/>
        <v>1800.86</v>
      </c>
      <c r="J93" s="22"/>
      <c r="K93" s="22"/>
      <c r="L93" s="22"/>
      <c r="M93" s="22"/>
      <c r="N93" s="22"/>
    </row>
    <row r="94" spans="1:14" ht="80.25" customHeight="1" x14ac:dyDescent="0.2">
      <c r="A94" s="102" t="s">
        <v>443</v>
      </c>
      <c r="B94" s="83" t="s">
        <v>120</v>
      </c>
      <c r="C94" s="83" t="s">
        <v>773</v>
      </c>
      <c r="D94" s="95" t="s">
        <v>168</v>
      </c>
      <c r="E94" s="91" t="s">
        <v>44</v>
      </c>
      <c r="F94" s="30">
        <v>1</v>
      </c>
      <c r="G94" s="16">
        <v>81279.036666666667</v>
      </c>
      <c r="H94" s="21">
        <f t="shared" si="12"/>
        <v>104703.66</v>
      </c>
      <c r="I94" s="20">
        <f t="shared" si="13"/>
        <v>104703.66</v>
      </c>
      <c r="J94" s="22"/>
      <c r="K94" s="22"/>
      <c r="L94" s="22"/>
      <c r="M94" s="22"/>
      <c r="N94" s="22"/>
    </row>
    <row r="95" spans="1:14" ht="177" customHeight="1" x14ac:dyDescent="0.2">
      <c r="A95" s="102" t="s">
        <v>444</v>
      </c>
      <c r="B95" s="11" t="s">
        <v>61</v>
      </c>
      <c r="C95" s="11" t="s">
        <v>169</v>
      </c>
      <c r="D95" s="14" t="s">
        <v>170</v>
      </c>
      <c r="E95" s="15" t="s">
        <v>44</v>
      </c>
      <c r="F95" s="12">
        <v>1</v>
      </c>
      <c r="G95" s="20">
        <v>223.47</v>
      </c>
      <c r="H95" s="21">
        <f t="shared" si="12"/>
        <v>287.87</v>
      </c>
      <c r="I95" s="20">
        <f t="shared" si="13"/>
        <v>287.87</v>
      </c>
      <c r="J95" s="22"/>
      <c r="K95" s="22"/>
      <c r="L95" s="22"/>
      <c r="M95" s="22"/>
      <c r="N95" s="22"/>
    </row>
    <row r="96" spans="1:14" ht="137.25" customHeight="1" x14ac:dyDescent="0.2">
      <c r="A96" s="102" t="s">
        <v>445</v>
      </c>
      <c r="B96" s="11" t="s">
        <v>61</v>
      </c>
      <c r="C96" s="11" t="s">
        <v>171</v>
      </c>
      <c r="D96" s="32" t="s">
        <v>172</v>
      </c>
      <c r="E96" s="15" t="s">
        <v>44</v>
      </c>
      <c r="F96" s="30">
        <v>1</v>
      </c>
      <c r="G96" s="20">
        <v>139.91999999999999</v>
      </c>
      <c r="H96" s="21">
        <f t="shared" si="12"/>
        <v>180.24</v>
      </c>
      <c r="I96" s="20">
        <f t="shared" si="13"/>
        <v>180.24</v>
      </c>
      <c r="J96" s="22"/>
      <c r="K96" s="22"/>
      <c r="L96" s="22"/>
      <c r="M96" s="22"/>
      <c r="N96" s="22"/>
    </row>
    <row r="97" spans="1:14" ht="45" x14ac:dyDescent="0.2">
      <c r="A97" s="102" t="s">
        <v>446</v>
      </c>
      <c r="B97" s="11" t="s">
        <v>20</v>
      </c>
      <c r="C97" s="11" t="s">
        <v>233</v>
      </c>
      <c r="D97" s="32" t="s">
        <v>234</v>
      </c>
      <c r="E97" s="15" t="s">
        <v>44</v>
      </c>
      <c r="F97" s="30">
        <v>1</v>
      </c>
      <c r="G97" s="20">
        <v>92.06</v>
      </c>
      <c r="H97" s="21">
        <f t="shared" si="12"/>
        <v>118.59</v>
      </c>
      <c r="I97" s="20">
        <f t="shared" si="13"/>
        <v>118.59</v>
      </c>
      <c r="J97" s="22"/>
      <c r="K97" s="22"/>
      <c r="L97" s="22"/>
      <c r="M97" s="22"/>
      <c r="N97" s="22"/>
    </row>
    <row r="98" spans="1:14" ht="50.25" customHeight="1" x14ac:dyDescent="0.2">
      <c r="A98" s="102" t="s">
        <v>447</v>
      </c>
      <c r="B98" s="11" t="s">
        <v>20</v>
      </c>
      <c r="C98" s="31">
        <v>91928</v>
      </c>
      <c r="D98" s="32" t="s">
        <v>173</v>
      </c>
      <c r="E98" s="15" t="s">
        <v>7</v>
      </c>
      <c r="F98" s="30">
        <v>32</v>
      </c>
      <c r="G98" s="16">
        <v>5.7</v>
      </c>
      <c r="H98" s="21">
        <f t="shared" si="12"/>
        <v>7.34</v>
      </c>
      <c r="I98" s="20">
        <f t="shared" si="13"/>
        <v>234.88</v>
      </c>
      <c r="J98" s="22"/>
      <c r="K98" s="22"/>
      <c r="L98" s="22"/>
      <c r="M98" s="22"/>
      <c r="N98" s="22"/>
    </row>
    <row r="99" spans="1:14" ht="51.75" customHeight="1" x14ac:dyDescent="0.2">
      <c r="A99" s="102" t="s">
        <v>448</v>
      </c>
      <c r="B99" s="11" t="s">
        <v>20</v>
      </c>
      <c r="C99" s="31">
        <v>91934</v>
      </c>
      <c r="D99" s="32" t="s">
        <v>174</v>
      </c>
      <c r="E99" s="15" t="s">
        <v>7</v>
      </c>
      <c r="F99" s="30">
        <v>40</v>
      </c>
      <c r="G99" s="16">
        <v>20.56</v>
      </c>
      <c r="H99" s="21">
        <f t="shared" si="12"/>
        <v>26.49</v>
      </c>
      <c r="I99" s="20">
        <f t="shared" si="13"/>
        <v>1059.5999999999999</v>
      </c>
      <c r="J99" s="22"/>
      <c r="K99" s="22"/>
      <c r="L99" s="22"/>
      <c r="M99" s="22"/>
      <c r="N99" s="22"/>
    </row>
    <row r="100" spans="1:14" ht="15.75" x14ac:dyDescent="0.2">
      <c r="A100" s="34">
        <v>8</v>
      </c>
      <c r="B100" s="34"/>
      <c r="C100" s="34"/>
      <c r="D100" s="35" t="s">
        <v>188</v>
      </c>
      <c r="E100" s="34"/>
      <c r="F100" s="34"/>
      <c r="G100" s="34"/>
      <c r="H100" s="35"/>
      <c r="I100" s="98">
        <f>SUM(I101:I149)</f>
        <v>184231.11000000002</v>
      </c>
      <c r="J100" s="22"/>
      <c r="K100" s="22"/>
      <c r="L100" s="22"/>
      <c r="M100" s="22"/>
      <c r="N100" s="22"/>
    </row>
    <row r="101" spans="1:14" ht="45" x14ac:dyDescent="0.2">
      <c r="A101" s="104" t="s">
        <v>258</v>
      </c>
      <c r="B101" s="36" t="s">
        <v>20</v>
      </c>
      <c r="C101" s="37" t="s">
        <v>189</v>
      </c>
      <c r="D101" s="38" t="s">
        <v>190</v>
      </c>
      <c r="E101" s="39" t="s">
        <v>44</v>
      </c>
      <c r="F101" s="40">
        <v>237</v>
      </c>
      <c r="G101" s="41">
        <v>0.56000000000000005</v>
      </c>
      <c r="H101" s="41">
        <f t="shared" ref="H101:H145" si="14">ROUND(G101*$H$5+G101,2)</f>
        <v>0.72</v>
      </c>
      <c r="I101" s="41">
        <f>ROUND(H101*F101,2)</f>
        <v>170.64</v>
      </c>
      <c r="J101" s="22"/>
      <c r="K101" s="22"/>
      <c r="L101" s="22"/>
      <c r="M101" s="22"/>
      <c r="N101" s="22"/>
    </row>
    <row r="102" spans="1:14" ht="30" x14ac:dyDescent="0.2">
      <c r="A102" s="104" t="s">
        <v>259</v>
      </c>
      <c r="B102" s="36" t="s">
        <v>20</v>
      </c>
      <c r="C102" s="37" t="s">
        <v>191</v>
      </c>
      <c r="D102" s="38" t="s">
        <v>192</v>
      </c>
      <c r="E102" s="39" t="s">
        <v>7</v>
      </c>
      <c r="F102" s="40">
        <v>3702.16</v>
      </c>
      <c r="G102" s="41">
        <v>0.6</v>
      </c>
      <c r="H102" s="41">
        <f t="shared" si="14"/>
        <v>0.77</v>
      </c>
      <c r="I102" s="41">
        <f t="shared" ref="I102:I145" si="15">ROUND(H102*F102,2)</f>
        <v>2850.66</v>
      </c>
      <c r="J102" s="22"/>
      <c r="K102" s="22"/>
      <c r="L102" s="22"/>
      <c r="M102" s="22"/>
      <c r="N102" s="22"/>
    </row>
    <row r="103" spans="1:14" ht="60" x14ac:dyDescent="0.2">
      <c r="A103" s="104" t="s">
        <v>260</v>
      </c>
      <c r="B103" s="36" t="s">
        <v>20</v>
      </c>
      <c r="C103" s="37" t="s">
        <v>193</v>
      </c>
      <c r="D103" s="38" t="s">
        <v>194</v>
      </c>
      <c r="E103" s="39" t="s">
        <v>7</v>
      </c>
      <c r="F103" s="40">
        <v>3367.65</v>
      </c>
      <c r="G103" s="41">
        <v>4.1399999999999997</v>
      </c>
      <c r="H103" s="41">
        <f t="shared" si="14"/>
        <v>5.33</v>
      </c>
      <c r="I103" s="41">
        <f t="shared" si="15"/>
        <v>17949.57</v>
      </c>
      <c r="J103" s="22"/>
      <c r="K103" s="22"/>
      <c r="L103" s="22"/>
      <c r="M103" s="22"/>
      <c r="N103" s="22"/>
    </row>
    <row r="104" spans="1:14" ht="60" x14ac:dyDescent="0.2">
      <c r="A104" s="104" t="s">
        <v>261</v>
      </c>
      <c r="B104" s="36" t="s">
        <v>20</v>
      </c>
      <c r="C104" s="37" t="s">
        <v>195</v>
      </c>
      <c r="D104" s="38" t="s">
        <v>196</v>
      </c>
      <c r="E104" s="39" t="s">
        <v>7</v>
      </c>
      <c r="F104" s="40">
        <v>850.85</v>
      </c>
      <c r="G104" s="41">
        <v>6.09</v>
      </c>
      <c r="H104" s="41">
        <f t="shared" si="14"/>
        <v>7.85</v>
      </c>
      <c r="I104" s="41">
        <f t="shared" si="15"/>
        <v>6679.17</v>
      </c>
      <c r="J104" s="22"/>
      <c r="K104" s="22"/>
      <c r="L104" s="22"/>
      <c r="M104" s="22"/>
      <c r="N104" s="22"/>
    </row>
    <row r="105" spans="1:14" ht="60" x14ac:dyDescent="0.2">
      <c r="A105" s="104" t="s">
        <v>730</v>
      </c>
      <c r="B105" s="36" t="s">
        <v>20</v>
      </c>
      <c r="C105" s="37" t="s">
        <v>697</v>
      </c>
      <c r="D105" s="38" t="s">
        <v>698</v>
      </c>
      <c r="E105" s="39" t="s">
        <v>7</v>
      </c>
      <c r="F105" s="40">
        <v>49.500000000000007</v>
      </c>
      <c r="G105" s="41">
        <v>7.95</v>
      </c>
      <c r="H105" s="41">
        <f t="shared" si="14"/>
        <v>10.24</v>
      </c>
      <c r="I105" s="41">
        <f t="shared" si="15"/>
        <v>506.88</v>
      </c>
      <c r="J105" s="22"/>
      <c r="K105" s="22"/>
      <c r="L105" s="22"/>
      <c r="M105" s="22"/>
      <c r="N105" s="22"/>
    </row>
    <row r="106" spans="1:14" ht="60" x14ac:dyDescent="0.2">
      <c r="A106" s="104" t="s">
        <v>262</v>
      </c>
      <c r="B106" s="36" t="s">
        <v>20</v>
      </c>
      <c r="C106" s="37" t="s">
        <v>197</v>
      </c>
      <c r="D106" s="38" t="s">
        <v>198</v>
      </c>
      <c r="E106" s="39" t="s">
        <v>7</v>
      </c>
      <c r="F106" s="40">
        <v>71.5</v>
      </c>
      <c r="G106" s="41">
        <v>23.5</v>
      </c>
      <c r="H106" s="41">
        <f t="shared" si="14"/>
        <v>30.27</v>
      </c>
      <c r="I106" s="41">
        <f t="shared" si="15"/>
        <v>2164.31</v>
      </c>
      <c r="J106" s="22"/>
      <c r="K106" s="22"/>
      <c r="L106" s="22"/>
      <c r="M106" s="22"/>
      <c r="N106" s="22"/>
    </row>
    <row r="107" spans="1:14" ht="60" x14ac:dyDescent="0.2">
      <c r="A107" s="104" t="s">
        <v>731</v>
      </c>
      <c r="B107" s="36" t="s">
        <v>20</v>
      </c>
      <c r="C107" s="37" t="s">
        <v>199</v>
      </c>
      <c r="D107" s="38" t="s">
        <v>200</v>
      </c>
      <c r="E107" s="39" t="s">
        <v>7</v>
      </c>
      <c r="F107" s="40">
        <v>288.20000000000005</v>
      </c>
      <c r="G107" s="41">
        <v>47.1</v>
      </c>
      <c r="H107" s="41">
        <f t="shared" si="14"/>
        <v>60.67</v>
      </c>
      <c r="I107" s="41">
        <f t="shared" si="15"/>
        <v>17485.09</v>
      </c>
      <c r="J107" s="22"/>
      <c r="K107" s="22"/>
      <c r="L107" s="22"/>
      <c r="M107" s="22"/>
      <c r="N107" s="22"/>
    </row>
    <row r="108" spans="1:14" ht="75" x14ac:dyDescent="0.2">
      <c r="A108" s="104" t="s">
        <v>263</v>
      </c>
      <c r="B108" s="36" t="s">
        <v>61</v>
      </c>
      <c r="C108" s="37" t="s">
        <v>43</v>
      </c>
      <c r="D108" s="76" t="s">
        <v>201</v>
      </c>
      <c r="E108" s="39" t="s">
        <v>44</v>
      </c>
      <c r="F108" s="40">
        <v>8</v>
      </c>
      <c r="G108" s="41">
        <v>334.31</v>
      </c>
      <c r="H108" s="41">
        <f t="shared" si="14"/>
        <v>430.66</v>
      </c>
      <c r="I108" s="41">
        <f t="shared" si="15"/>
        <v>3445.28</v>
      </c>
      <c r="J108" s="22"/>
      <c r="K108" s="22"/>
      <c r="L108" s="22"/>
      <c r="M108" s="22"/>
      <c r="N108" s="22"/>
    </row>
    <row r="109" spans="1:14" ht="45" x14ac:dyDescent="0.2">
      <c r="A109" s="104" t="s">
        <v>732</v>
      </c>
      <c r="B109" s="36" t="s">
        <v>20</v>
      </c>
      <c r="C109" s="37" t="s">
        <v>202</v>
      </c>
      <c r="D109" s="76" t="s">
        <v>203</v>
      </c>
      <c r="E109" s="39" t="s">
        <v>44</v>
      </c>
      <c r="F109" s="40">
        <v>8</v>
      </c>
      <c r="G109" s="41">
        <v>44.74</v>
      </c>
      <c r="H109" s="41">
        <f t="shared" si="14"/>
        <v>57.63</v>
      </c>
      <c r="I109" s="41">
        <f t="shared" si="15"/>
        <v>461.04</v>
      </c>
      <c r="J109" s="22"/>
      <c r="K109" s="22"/>
      <c r="L109" s="22"/>
      <c r="M109" s="22"/>
      <c r="N109" s="22"/>
    </row>
    <row r="110" spans="1:14" ht="45" x14ac:dyDescent="0.2">
      <c r="A110" s="104" t="s">
        <v>449</v>
      </c>
      <c r="B110" s="36" t="s">
        <v>61</v>
      </c>
      <c r="C110" s="37" t="s">
        <v>204</v>
      </c>
      <c r="D110" s="76" t="s">
        <v>205</v>
      </c>
      <c r="E110" s="39" t="s">
        <v>44</v>
      </c>
      <c r="F110" s="40">
        <v>1</v>
      </c>
      <c r="G110" s="41">
        <v>279.98</v>
      </c>
      <c r="H110" s="41">
        <f t="shared" si="14"/>
        <v>360.67</v>
      </c>
      <c r="I110" s="41">
        <f t="shared" si="15"/>
        <v>360.67</v>
      </c>
      <c r="J110" s="22"/>
      <c r="K110" s="22"/>
      <c r="L110" s="22"/>
      <c r="M110" s="22"/>
      <c r="N110" s="22"/>
    </row>
    <row r="111" spans="1:14" ht="75" x14ac:dyDescent="0.2">
      <c r="A111" s="104" t="s">
        <v>450</v>
      </c>
      <c r="B111" s="36" t="s">
        <v>20</v>
      </c>
      <c r="C111" s="37" t="s">
        <v>713</v>
      </c>
      <c r="D111" s="38" t="s">
        <v>714</v>
      </c>
      <c r="E111" s="39" t="s">
        <v>44</v>
      </c>
      <c r="F111" s="40">
        <v>1</v>
      </c>
      <c r="G111" s="41">
        <v>850.77</v>
      </c>
      <c r="H111" s="41">
        <f>ROUND(G111*$H$5+G111,2)</f>
        <v>1095.96</v>
      </c>
      <c r="I111" s="41">
        <f>ROUND(H111*F111,2)</f>
        <v>1095.96</v>
      </c>
      <c r="J111" s="22"/>
      <c r="K111" s="22"/>
      <c r="L111" s="22"/>
      <c r="M111" s="22"/>
      <c r="N111" s="22"/>
    </row>
    <row r="112" spans="1:14" ht="30" x14ac:dyDescent="0.2">
      <c r="A112" s="104" t="s">
        <v>451</v>
      </c>
      <c r="B112" s="36" t="s">
        <v>715</v>
      </c>
      <c r="C112" s="37" t="s">
        <v>716</v>
      </c>
      <c r="D112" s="38" t="s">
        <v>717</v>
      </c>
      <c r="E112" s="39" t="s">
        <v>44</v>
      </c>
      <c r="F112" s="40">
        <v>1</v>
      </c>
      <c r="G112" s="41">
        <v>1087.99</v>
      </c>
      <c r="H112" s="41">
        <f>ROUND(G112*$H$5+G112,2)</f>
        <v>1401.55</v>
      </c>
      <c r="I112" s="41">
        <f>ROUND(H112*F112,2)</f>
        <v>1401.55</v>
      </c>
      <c r="J112" s="22"/>
      <c r="K112" s="22"/>
      <c r="L112" s="22"/>
      <c r="M112" s="22"/>
      <c r="N112" s="22"/>
    </row>
    <row r="113" spans="1:14" ht="30" x14ac:dyDescent="0.2">
      <c r="A113" s="104" t="s">
        <v>733</v>
      </c>
      <c r="B113" s="36" t="s">
        <v>19</v>
      </c>
      <c r="C113" s="37" t="s">
        <v>206</v>
      </c>
      <c r="D113" s="38" t="s">
        <v>207</v>
      </c>
      <c r="E113" s="39" t="s">
        <v>44</v>
      </c>
      <c r="F113" s="40">
        <v>2</v>
      </c>
      <c r="G113" s="41">
        <v>522.30999999999995</v>
      </c>
      <c r="H113" s="41">
        <f t="shared" si="14"/>
        <v>672.84</v>
      </c>
      <c r="I113" s="41">
        <f t="shared" si="15"/>
        <v>1345.68</v>
      </c>
      <c r="J113" s="22"/>
      <c r="K113" s="22"/>
      <c r="L113" s="22"/>
      <c r="M113" s="22"/>
      <c r="N113" s="22"/>
    </row>
    <row r="114" spans="1:14" ht="45" x14ac:dyDescent="0.2">
      <c r="A114" s="104" t="s">
        <v>452</v>
      </c>
      <c r="B114" s="36" t="s">
        <v>20</v>
      </c>
      <c r="C114" s="37" t="s">
        <v>208</v>
      </c>
      <c r="D114" s="38" t="s">
        <v>209</v>
      </c>
      <c r="E114" s="39" t="s">
        <v>44</v>
      </c>
      <c r="F114" s="40">
        <v>138</v>
      </c>
      <c r="G114" s="41">
        <v>28.5</v>
      </c>
      <c r="H114" s="41">
        <f t="shared" si="14"/>
        <v>36.71</v>
      </c>
      <c r="I114" s="41">
        <f t="shared" si="15"/>
        <v>5065.9799999999996</v>
      </c>
      <c r="J114" s="22"/>
      <c r="K114" s="22"/>
      <c r="L114" s="22"/>
      <c r="M114" s="22"/>
      <c r="N114" s="22"/>
    </row>
    <row r="115" spans="1:14" ht="45" x14ac:dyDescent="0.2">
      <c r="A115" s="104" t="s">
        <v>453</v>
      </c>
      <c r="B115" s="36" t="s">
        <v>20</v>
      </c>
      <c r="C115" s="37" t="s">
        <v>210</v>
      </c>
      <c r="D115" s="38" t="s">
        <v>211</v>
      </c>
      <c r="E115" s="39" t="s">
        <v>44</v>
      </c>
      <c r="F115" s="40">
        <v>94</v>
      </c>
      <c r="G115" s="41">
        <v>31.88</v>
      </c>
      <c r="H115" s="41">
        <f t="shared" si="14"/>
        <v>41.07</v>
      </c>
      <c r="I115" s="41">
        <f t="shared" si="15"/>
        <v>3860.58</v>
      </c>
      <c r="J115" s="22"/>
      <c r="K115" s="22"/>
      <c r="L115" s="22"/>
      <c r="M115" s="22"/>
      <c r="N115" s="22"/>
    </row>
    <row r="116" spans="1:14" ht="45" x14ac:dyDescent="0.2">
      <c r="A116" s="104" t="s">
        <v>734</v>
      </c>
      <c r="B116" s="36" t="s">
        <v>20</v>
      </c>
      <c r="C116" s="37" t="s">
        <v>212</v>
      </c>
      <c r="D116" s="38" t="s">
        <v>213</v>
      </c>
      <c r="E116" s="39" t="s">
        <v>44</v>
      </c>
      <c r="F116" s="40">
        <v>20</v>
      </c>
      <c r="G116" s="41">
        <v>40.61</v>
      </c>
      <c r="H116" s="41">
        <f t="shared" si="14"/>
        <v>52.31</v>
      </c>
      <c r="I116" s="41">
        <f t="shared" si="15"/>
        <v>1046.2</v>
      </c>
      <c r="J116" s="22"/>
      <c r="K116" s="22"/>
      <c r="L116" s="22"/>
      <c r="M116" s="22"/>
      <c r="N116" s="22"/>
    </row>
    <row r="117" spans="1:14" ht="45" x14ac:dyDescent="0.2">
      <c r="A117" s="104" t="s">
        <v>454</v>
      </c>
      <c r="B117" s="36" t="s">
        <v>20</v>
      </c>
      <c r="C117" s="37" t="s">
        <v>214</v>
      </c>
      <c r="D117" s="38" t="s">
        <v>215</v>
      </c>
      <c r="E117" s="39" t="s">
        <v>44</v>
      </c>
      <c r="F117" s="40">
        <v>27</v>
      </c>
      <c r="G117" s="41">
        <v>27.13</v>
      </c>
      <c r="H117" s="41">
        <f t="shared" si="14"/>
        <v>34.950000000000003</v>
      </c>
      <c r="I117" s="41">
        <f t="shared" si="15"/>
        <v>943.65</v>
      </c>
      <c r="J117" s="22"/>
      <c r="K117" s="22"/>
      <c r="L117" s="22"/>
      <c r="M117" s="22"/>
      <c r="N117" s="22"/>
    </row>
    <row r="118" spans="1:14" ht="45" x14ac:dyDescent="0.2">
      <c r="A118" s="104" t="s">
        <v>735</v>
      </c>
      <c r="B118" s="36" t="s">
        <v>20</v>
      </c>
      <c r="C118" s="37" t="s">
        <v>216</v>
      </c>
      <c r="D118" s="38" t="s">
        <v>217</v>
      </c>
      <c r="E118" s="39" t="s">
        <v>44</v>
      </c>
      <c r="F118" s="40">
        <v>4</v>
      </c>
      <c r="G118" s="41">
        <v>41.44</v>
      </c>
      <c r="H118" s="41">
        <f t="shared" si="14"/>
        <v>53.38</v>
      </c>
      <c r="I118" s="41">
        <f t="shared" si="15"/>
        <v>213.52</v>
      </c>
      <c r="J118" s="22"/>
      <c r="K118" s="22"/>
      <c r="L118" s="22"/>
      <c r="M118" s="22"/>
      <c r="N118" s="22"/>
    </row>
    <row r="119" spans="1:14" ht="45" x14ac:dyDescent="0.2">
      <c r="A119" s="104" t="s">
        <v>455</v>
      </c>
      <c r="B119" s="36" t="s">
        <v>20</v>
      </c>
      <c r="C119" s="37" t="s">
        <v>218</v>
      </c>
      <c r="D119" s="38" t="s">
        <v>219</v>
      </c>
      <c r="E119" s="39" t="s">
        <v>44</v>
      </c>
      <c r="F119" s="40">
        <v>5</v>
      </c>
      <c r="G119" s="41">
        <v>32.979999999999997</v>
      </c>
      <c r="H119" s="41">
        <f t="shared" si="14"/>
        <v>42.48</v>
      </c>
      <c r="I119" s="41">
        <f t="shared" si="15"/>
        <v>212.4</v>
      </c>
      <c r="J119" s="22"/>
      <c r="K119" s="22"/>
      <c r="L119" s="22"/>
      <c r="M119" s="22"/>
      <c r="N119" s="22"/>
    </row>
    <row r="120" spans="1:14" ht="45" x14ac:dyDescent="0.2">
      <c r="A120" s="104" t="s">
        <v>456</v>
      </c>
      <c r="B120" s="36" t="s">
        <v>20</v>
      </c>
      <c r="C120" s="37" t="s">
        <v>220</v>
      </c>
      <c r="D120" s="38" t="s">
        <v>221</v>
      </c>
      <c r="E120" s="39" t="s">
        <v>44</v>
      </c>
      <c r="F120" s="40">
        <v>4</v>
      </c>
      <c r="G120" s="41">
        <v>53.14</v>
      </c>
      <c r="H120" s="41">
        <f t="shared" si="14"/>
        <v>68.45</v>
      </c>
      <c r="I120" s="41">
        <f t="shared" si="15"/>
        <v>273.8</v>
      </c>
      <c r="J120" s="22"/>
      <c r="K120" s="22"/>
      <c r="L120" s="22"/>
      <c r="M120" s="22"/>
      <c r="N120" s="22"/>
    </row>
    <row r="121" spans="1:14" ht="45" x14ac:dyDescent="0.2">
      <c r="A121" s="104" t="s">
        <v>457</v>
      </c>
      <c r="B121" s="36" t="s">
        <v>20</v>
      </c>
      <c r="C121" s="37" t="s">
        <v>702</v>
      </c>
      <c r="D121" s="38" t="s">
        <v>703</v>
      </c>
      <c r="E121" s="39" t="s">
        <v>44</v>
      </c>
      <c r="F121" s="40">
        <v>4</v>
      </c>
      <c r="G121" s="41">
        <v>63.2</v>
      </c>
      <c r="H121" s="41">
        <f>ROUND(G121*$H$5+G121,2)</f>
        <v>81.41</v>
      </c>
      <c r="I121" s="41">
        <f>ROUND(H121*F121,2)</f>
        <v>325.64</v>
      </c>
      <c r="J121" s="22"/>
      <c r="K121" s="22"/>
      <c r="L121" s="22"/>
      <c r="M121" s="22"/>
      <c r="N121" s="22"/>
    </row>
    <row r="122" spans="1:14" ht="60" x14ac:dyDescent="0.2">
      <c r="A122" s="105" t="s">
        <v>458</v>
      </c>
      <c r="B122" s="36" t="s">
        <v>393</v>
      </c>
      <c r="C122" s="37" t="s">
        <v>699</v>
      </c>
      <c r="D122" s="38" t="s">
        <v>700</v>
      </c>
      <c r="E122" s="12" t="s">
        <v>44</v>
      </c>
      <c r="F122" s="40">
        <v>26</v>
      </c>
      <c r="G122" s="41">
        <v>12.25</v>
      </c>
      <c r="H122" s="41">
        <f>ROUND(G122*$H$5+G122,2)</f>
        <v>15.78</v>
      </c>
      <c r="I122" s="41">
        <f>ROUND(H122*F122,2)</f>
        <v>410.28</v>
      </c>
      <c r="J122" s="24"/>
      <c r="K122" s="24"/>
      <c r="L122" s="24"/>
      <c r="M122" s="22"/>
      <c r="N122" s="22"/>
    </row>
    <row r="123" spans="1:14" ht="45" x14ac:dyDescent="0.2">
      <c r="A123" s="104" t="s">
        <v>459</v>
      </c>
      <c r="B123" s="36" t="s">
        <v>20</v>
      </c>
      <c r="C123" s="37" t="s">
        <v>222</v>
      </c>
      <c r="D123" s="38" t="s">
        <v>223</v>
      </c>
      <c r="E123" s="39" t="s">
        <v>44</v>
      </c>
      <c r="F123" s="40">
        <v>138</v>
      </c>
      <c r="G123" s="41">
        <v>10.39</v>
      </c>
      <c r="H123" s="41">
        <f t="shared" si="14"/>
        <v>13.38</v>
      </c>
      <c r="I123" s="41">
        <f t="shared" si="15"/>
        <v>1846.44</v>
      </c>
      <c r="J123" s="22"/>
      <c r="K123" s="22"/>
      <c r="L123" s="22"/>
      <c r="M123" s="22"/>
      <c r="N123" s="22"/>
    </row>
    <row r="124" spans="1:14" ht="45" x14ac:dyDescent="0.2">
      <c r="A124" s="104" t="s">
        <v>460</v>
      </c>
      <c r="B124" s="36" t="s">
        <v>20</v>
      </c>
      <c r="C124" s="37" t="s">
        <v>224</v>
      </c>
      <c r="D124" s="38" t="s">
        <v>225</v>
      </c>
      <c r="E124" s="39" t="s">
        <v>44</v>
      </c>
      <c r="F124" s="40">
        <v>138</v>
      </c>
      <c r="G124" s="41">
        <v>16.12</v>
      </c>
      <c r="H124" s="41">
        <f t="shared" si="14"/>
        <v>20.77</v>
      </c>
      <c r="I124" s="41">
        <f t="shared" si="15"/>
        <v>2866.26</v>
      </c>
      <c r="J124" s="22"/>
      <c r="K124" s="22"/>
      <c r="L124" s="22"/>
      <c r="M124" s="22"/>
      <c r="N124" s="22"/>
    </row>
    <row r="125" spans="1:14" ht="45" x14ac:dyDescent="0.2">
      <c r="A125" s="104" t="s">
        <v>461</v>
      </c>
      <c r="B125" s="36" t="s">
        <v>20</v>
      </c>
      <c r="C125" s="37" t="s">
        <v>226</v>
      </c>
      <c r="D125" s="38" t="s">
        <v>227</v>
      </c>
      <c r="E125" s="39" t="s">
        <v>44</v>
      </c>
      <c r="F125" s="40">
        <v>20</v>
      </c>
      <c r="G125" s="41">
        <v>27.78</v>
      </c>
      <c r="H125" s="41">
        <f t="shared" si="14"/>
        <v>35.79</v>
      </c>
      <c r="I125" s="41">
        <f t="shared" si="15"/>
        <v>715.8</v>
      </c>
      <c r="J125" s="22"/>
      <c r="K125" s="22"/>
      <c r="L125" s="22"/>
      <c r="M125" s="22"/>
      <c r="N125" s="22"/>
    </row>
    <row r="126" spans="1:14" ht="45" x14ac:dyDescent="0.2">
      <c r="A126" s="104" t="s">
        <v>462</v>
      </c>
      <c r="B126" s="36" t="s">
        <v>20</v>
      </c>
      <c r="C126" s="37" t="s">
        <v>228</v>
      </c>
      <c r="D126" s="76" t="s">
        <v>229</v>
      </c>
      <c r="E126" s="39" t="s">
        <v>44</v>
      </c>
      <c r="F126" s="40">
        <v>115</v>
      </c>
      <c r="G126" s="41">
        <v>16.36</v>
      </c>
      <c r="H126" s="41">
        <f t="shared" si="14"/>
        <v>21.07</v>
      </c>
      <c r="I126" s="41">
        <f t="shared" si="15"/>
        <v>2423.0500000000002</v>
      </c>
      <c r="J126" s="22"/>
      <c r="K126" s="22"/>
      <c r="L126" s="22"/>
      <c r="M126" s="22"/>
      <c r="N126" s="65"/>
    </row>
    <row r="127" spans="1:14" ht="45" x14ac:dyDescent="0.2">
      <c r="A127" s="104" t="s">
        <v>463</v>
      </c>
      <c r="B127" s="36" t="s">
        <v>20</v>
      </c>
      <c r="C127" s="37" t="s">
        <v>230</v>
      </c>
      <c r="D127" s="38" t="s">
        <v>231</v>
      </c>
      <c r="E127" s="39" t="s">
        <v>44</v>
      </c>
      <c r="F127" s="40">
        <v>41</v>
      </c>
      <c r="G127" s="41">
        <v>18.63</v>
      </c>
      <c r="H127" s="41">
        <f t="shared" si="14"/>
        <v>24</v>
      </c>
      <c r="I127" s="41">
        <f t="shared" si="15"/>
        <v>984</v>
      </c>
      <c r="J127" s="22"/>
      <c r="K127" s="22"/>
      <c r="L127" s="22"/>
      <c r="M127" s="22"/>
      <c r="N127" s="22"/>
    </row>
    <row r="128" spans="1:14" ht="45" x14ac:dyDescent="0.2">
      <c r="A128" s="104" t="s">
        <v>464</v>
      </c>
      <c r="B128" s="36" t="s">
        <v>20</v>
      </c>
      <c r="C128" s="37" t="s">
        <v>232</v>
      </c>
      <c r="D128" s="38" t="s">
        <v>42</v>
      </c>
      <c r="E128" s="39" t="s">
        <v>44</v>
      </c>
      <c r="F128" s="40">
        <v>3</v>
      </c>
      <c r="G128" s="41">
        <v>89.14</v>
      </c>
      <c r="H128" s="41">
        <f t="shared" si="14"/>
        <v>114.83</v>
      </c>
      <c r="I128" s="41">
        <f t="shared" si="15"/>
        <v>344.49</v>
      </c>
      <c r="J128" s="22"/>
      <c r="K128" s="22"/>
      <c r="L128" s="22"/>
      <c r="M128" s="22"/>
      <c r="N128" s="22"/>
    </row>
    <row r="129" spans="1:14" ht="45" x14ac:dyDescent="0.2">
      <c r="A129" s="104" t="s">
        <v>465</v>
      </c>
      <c r="B129" s="36" t="s">
        <v>20</v>
      </c>
      <c r="C129" s="37" t="s">
        <v>708</v>
      </c>
      <c r="D129" s="38" t="s">
        <v>709</v>
      </c>
      <c r="E129" s="39" t="s">
        <v>44</v>
      </c>
      <c r="F129" s="40">
        <v>1</v>
      </c>
      <c r="G129" s="41">
        <v>20.09</v>
      </c>
      <c r="H129" s="41">
        <f t="shared" si="14"/>
        <v>25.88</v>
      </c>
      <c r="I129" s="41">
        <f t="shared" si="15"/>
        <v>25.88</v>
      </c>
      <c r="J129" s="22"/>
      <c r="K129" s="22"/>
      <c r="L129" s="22"/>
      <c r="M129" s="22"/>
      <c r="N129" s="22"/>
    </row>
    <row r="130" spans="1:14" ht="45" x14ac:dyDescent="0.2">
      <c r="A130" s="104" t="s">
        <v>466</v>
      </c>
      <c r="B130" s="36" t="s">
        <v>20</v>
      </c>
      <c r="C130" s="37" t="s">
        <v>233</v>
      </c>
      <c r="D130" s="38" t="s">
        <v>234</v>
      </c>
      <c r="E130" s="39" t="s">
        <v>44</v>
      </c>
      <c r="F130" s="40">
        <v>21</v>
      </c>
      <c r="G130" s="41">
        <v>92.06</v>
      </c>
      <c r="H130" s="41">
        <f t="shared" si="14"/>
        <v>118.59</v>
      </c>
      <c r="I130" s="41">
        <f t="shared" si="15"/>
        <v>2490.39</v>
      </c>
      <c r="J130" s="22"/>
      <c r="K130" s="22"/>
      <c r="L130" s="22"/>
      <c r="M130" s="22"/>
      <c r="N130" s="22"/>
    </row>
    <row r="131" spans="1:14" ht="45" x14ac:dyDescent="0.2">
      <c r="A131" s="104" t="s">
        <v>467</v>
      </c>
      <c r="B131" s="36" t="s">
        <v>20</v>
      </c>
      <c r="C131" s="37" t="s">
        <v>235</v>
      </c>
      <c r="D131" s="38" t="s">
        <v>236</v>
      </c>
      <c r="E131" s="39" t="s">
        <v>44</v>
      </c>
      <c r="F131" s="40">
        <v>1</v>
      </c>
      <c r="G131" s="41">
        <v>116.21</v>
      </c>
      <c r="H131" s="41">
        <f t="shared" si="14"/>
        <v>149.69999999999999</v>
      </c>
      <c r="I131" s="41">
        <f t="shared" si="15"/>
        <v>149.69999999999999</v>
      </c>
      <c r="J131" s="22"/>
      <c r="K131" s="22"/>
      <c r="L131" s="22"/>
      <c r="M131" s="22"/>
      <c r="N131" s="22"/>
    </row>
    <row r="132" spans="1:14" ht="45" x14ac:dyDescent="0.2">
      <c r="A132" s="104" t="s">
        <v>736</v>
      </c>
      <c r="B132" s="36" t="s">
        <v>20</v>
      </c>
      <c r="C132" s="37" t="s">
        <v>710</v>
      </c>
      <c r="D132" s="38" t="s">
        <v>711</v>
      </c>
      <c r="E132" s="39" t="s">
        <v>44</v>
      </c>
      <c r="F132" s="40">
        <v>1</v>
      </c>
      <c r="G132" s="41">
        <v>122.67</v>
      </c>
      <c r="H132" s="41">
        <f>ROUND(G132*$H$5+G132,2)</f>
        <v>158.02000000000001</v>
      </c>
      <c r="I132" s="41">
        <f>ROUND(H132*F132,2)</f>
        <v>158.02000000000001</v>
      </c>
      <c r="J132" s="22"/>
      <c r="K132" s="22"/>
      <c r="L132" s="22"/>
      <c r="M132" s="22"/>
      <c r="N132" s="22"/>
    </row>
    <row r="133" spans="1:14" ht="45" x14ac:dyDescent="0.2">
      <c r="A133" s="104" t="s">
        <v>737</v>
      </c>
      <c r="B133" s="84" t="s">
        <v>12</v>
      </c>
      <c r="C133" s="86" t="s">
        <v>761</v>
      </c>
      <c r="D133" s="76" t="s">
        <v>760</v>
      </c>
      <c r="E133" s="39" t="s">
        <v>44</v>
      </c>
      <c r="F133" s="40">
        <v>2</v>
      </c>
      <c r="G133" s="41">
        <v>685.47</v>
      </c>
      <c r="H133" s="41">
        <f t="shared" si="14"/>
        <v>883.02</v>
      </c>
      <c r="I133" s="41">
        <f t="shared" si="15"/>
        <v>1766.04</v>
      </c>
      <c r="J133" s="22"/>
      <c r="K133" s="22"/>
      <c r="L133" s="22"/>
      <c r="M133" s="22"/>
      <c r="N133" s="22"/>
    </row>
    <row r="134" spans="1:14" ht="45" x14ac:dyDescent="0.2">
      <c r="A134" s="104" t="s">
        <v>738</v>
      </c>
      <c r="B134" s="84" t="s">
        <v>12</v>
      </c>
      <c r="C134" s="86" t="s">
        <v>763</v>
      </c>
      <c r="D134" s="76" t="s">
        <v>762</v>
      </c>
      <c r="E134" s="39" t="s">
        <v>44</v>
      </c>
      <c r="F134" s="40">
        <v>1</v>
      </c>
      <c r="G134" s="41">
        <v>2031.32</v>
      </c>
      <c r="H134" s="41">
        <f t="shared" si="14"/>
        <v>2616.75</v>
      </c>
      <c r="I134" s="41">
        <f t="shared" si="15"/>
        <v>2616.75</v>
      </c>
      <c r="J134" s="22"/>
      <c r="K134" s="22"/>
      <c r="L134" s="22"/>
      <c r="M134" s="22"/>
      <c r="N134" s="22"/>
    </row>
    <row r="135" spans="1:14" ht="90" x14ac:dyDescent="0.2">
      <c r="A135" s="104" t="s">
        <v>739</v>
      </c>
      <c r="B135" s="84" t="s">
        <v>12</v>
      </c>
      <c r="C135" s="86" t="s">
        <v>764</v>
      </c>
      <c r="D135" s="38" t="s">
        <v>765</v>
      </c>
      <c r="E135" s="39" t="s">
        <v>44</v>
      </c>
      <c r="F135" s="40">
        <v>2</v>
      </c>
      <c r="G135" s="41">
        <v>262.38</v>
      </c>
      <c r="H135" s="41">
        <f t="shared" si="14"/>
        <v>338</v>
      </c>
      <c r="I135" s="41">
        <f t="shared" si="15"/>
        <v>676</v>
      </c>
      <c r="J135" s="22"/>
      <c r="K135" s="22"/>
      <c r="L135" s="22"/>
      <c r="M135" s="22"/>
      <c r="N135" s="22"/>
    </row>
    <row r="136" spans="1:14" ht="45" x14ac:dyDescent="0.2">
      <c r="A136" s="104" t="s">
        <v>468</v>
      </c>
      <c r="B136" s="84" t="s">
        <v>19</v>
      </c>
      <c r="C136" s="86">
        <v>39471</v>
      </c>
      <c r="D136" s="76" t="s">
        <v>712</v>
      </c>
      <c r="E136" s="85" t="s">
        <v>257</v>
      </c>
      <c r="F136" s="78">
        <v>2</v>
      </c>
      <c r="G136" s="41">
        <v>160</v>
      </c>
      <c r="H136" s="41">
        <f t="shared" si="14"/>
        <v>206.11</v>
      </c>
      <c r="I136" s="41">
        <f t="shared" si="15"/>
        <v>412.22</v>
      </c>
      <c r="J136" s="22"/>
      <c r="K136" s="22"/>
      <c r="L136" s="22"/>
      <c r="M136" s="22"/>
      <c r="N136" s="22"/>
    </row>
    <row r="137" spans="1:14" ht="60" x14ac:dyDescent="0.2">
      <c r="A137" s="104" t="s">
        <v>469</v>
      </c>
      <c r="B137" s="84" t="s">
        <v>20</v>
      </c>
      <c r="C137" s="86" t="s">
        <v>237</v>
      </c>
      <c r="D137" s="76" t="s">
        <v>238</v>
      </c>
      <c r="E137" s="85" t="s">
        <v>7</v>
      </c>
      <c r="F137" s="78">
        <v>669.90000000000009</v>
      </c>
      <c r="G137" s="41">
        <v>6.23</v>
      </c>
      <c r="H137" s="41">
        <f t="shared" si="14"/>
        <v>8.0299999999999994</v>
      </c>
      <c r="I137" s="41">
        <f t="shared" si="15"/>
        <v>5379.3</v>
      </c>
      <c r="J137" s="22"/>
      <c r="K137" s="22"/>
      <c r="L137" s="22"/>
      <c r="M137" s="22"/>
      <c r="N137" s="22"/>
    </row>
    <row r="138" spans="1:14" ht="60" x14ac:dyDescent="0.2">
      <c r="A138" s="104" t="s">
        <v>740</v>
      </c>
      <c r="B138" s="84" t="s">
        <v>20</v>
      </c>
      <c r="C138" s="86" t="s">
        <v>41</v>
      </c>
      <c r="D138" s="76" t="s">
        <v>239</v>
      </c>
      <c r="E138" s="85" t="s">
        <v>7</v>
      </c>
      <c r="F138" s="78">
        <v>97.9</v>
      </c>
      <c r="G138" s="41">
        <v>9.0500000000000007</v>
      </c>
      <c r="H138" s="41">
        <f t="shared" si="14"/>
        <v>11.66</v>
      </c>
      <c r="I138" s="41">
        <f t="shared" si="15"/>
        <v>1141.51</v>
      </c>
      <c r="J138" s="22"/>
      <c r="K138" s="22"/>
      <c r="L138" s="22"/>
      <c r="M138" s="22"/>
      <c r="N138" s="22"/>
    </row>
    <row r="139" spans="1:14" ht="60" x14ac:dyDescent="0.2">
      <c r="A139" s="104" t="s">
        <v>744</v>
      </c>
      <c r="B139" s="84" t="s">
        <v>20</v>
      </c>
      <c r="C139" s="86" t="s">
        <v>240</v>
      </c>
      <c r="D139" s="76" t="s">
        <v>241</v>
      </c>
      <c r="E139" s="85" t="s">
        <v>7</v>
      </c>
      <c r="F139" s="78">
        <v>113.30000000000001</v>
      </c>
      <c r="G139" s="41">
        <v>9.49</v>
      </c>
      <c r="H139" s="41">
        <f t="shared" si="14"/>
        <v>12.23</v>
      </c>
      <c r="I139" s="41">
        <f t="shared" si="15"/>
        <v>1385.66</v>
      </c>
      <c r="J139" s="22"/>
      <c r="K139" s="22"/>
      <c r="L139" s="22"/>
      <c r="M139" s="22"/>
      <c r="N139" s="22"/>
    </row>
    <row r="140" spans="1:14" ht="75" x14ac:dyDescent="0.2">
      <c r="A140" s="104" t="s">
        <v>745</v>
      </c>
      <c r="B140" s="84" t="s">
        <v>61</v>
      </c>
      <c r="C140" s="86" t="s">
        <v>242</v>
      </c>
      <c r="D140" s="76" t="s">
        <v>243</v>
      </c>
      <c r="E140" s="85" t="s">
        <v>44</v>
      </c>
      <c r="F140" s="78">
        <v>93</v>
      </c>
      <c r="G140" s="41">
        <v>505.36</v>
      </c>
      <c r="H140" s="41">
        <f t="shared" si="14"/>
        <v>651</v>
      </c>
      <c r="I140" s="41">
        <f t="shared" si="15"/>
        <v>60543</v>
      </c>
      <c r="J140" s="22"/>
      <c r="K140" s="22"/>
      <c r="L140" s="22"/>
      <c r="M140" s="22"/>
      <c r="N140" s="22"/>
    </row>
    <row r="141" spans="1:14" ht="45" x14ac:dyDescent="0.2">
      <c r="A141" s="104" t="s">
        <v>746</v>
      </c>
      <c r="B141" s="36" t="s">
        <v>19</v>
      </c>
      <c r="C141" s="37">
        <v>38773</v>
      </c>
      <c r="D141" s="38" t="s">
        <v>706</v>
      </c>
      <c r="E141" s="39" t="s">
        <v>257</v>
      </c>
      <c r="F141" s="40">
        <v>19</v>
      </c>
      <c r="G141" s="41">
        <v>7.58</v>
      </c>
      <c r="H141" s="41">
        <f>ROUND(G141*$H$5+G141,2)</f>
        <v>9.76</v>
      </c>
      <c r="I141" s="41">
        <f>ROUND(H141*F141,2)</f>
        <v>185.44</v>
      </c>
      <c r="J141" s="22"/>
      <c r="K141" s="22"/>
      <c r="L141" s="22"/>
      <c r="M141" s="22"/>
      <c r="N141" s="22"/>
    </row>
    <row r="142" spans="1:14" ht="45" x14ac:dyDescent="0.2">
      <c r="A142" s="104" t="s">
        <v>470</v>
      </c>
      <c r="B142" s="36" t="s">
        <v>12</v>
      </c>
      <c r="C142" s="86" t="s">
        <v>767</v>
      </c>
      <c r="D142" s="76" t="s">
        <v>771</v>
      </c>
      <c r="E142" s="39" t="s">
        <v>257</v>
      </c>
      <c r="F142" s="40">
        <v>3</v>
      </c>
      <c r="G142" s="41">
        <v>183.61</v>
      </c>
      <c r="H142" s="41">
        <f>ROUND(G142*$H$5+G142,2)</f>
        <v>236.53</v>
      </c>
      <c r="I142" s="41">
        <f>ROUND(H142*F142,2)</f>
        <v>709.59</v>
      </c>
      <c r="J142" s="22"/>
      <c r="K142" s="22"/>
      <c r="L142" s="22"/>
      <c r="M142" s="22"/>
      <c r="N142" s="22"/>
    </row>
    <row r="143" spans="1:14" ht="60" x14ac:dyDescent="0.2">
      <c r="A143" s="104" t="s">
        <v>471</v>
      </c>
      <c r="B143" s="36" t="s">
        <v>393</v>
      </c>
      <c r="C143" s="37" t="s">
        <v>704</v>
      </c>
      <c r="D143" s="38" t="s">
        <v>705</v>
      </c>
      <c r="E143" s="39" t="s">
        <v>701</v>
      </c>
      <c r="F143" s="40">
        <v>4</v>
      </c>
      <c r="G143" s="41">
        <v>12.03</v>
      </c>
      <c r="H143" s="41">
        <f>ROUND(G143*$H$5+G143,2)</f>
        <v>15.5</v>
      </c>
      <c r="I143" s="41">
        <f>ROUND(H143*F143,2)</f>
        <v>62</v>
      </c>
      <c r="J143" s="22"/>
      <c r="K143" s="22"/>
      <c r="L143" s="22"/>
      <c r="M143" s="22"/>
      <c r="N143" s="22"/>
    </row>
    <row r="144" spans="1:14" ht="60" x14ac:dyDescent="0.2">
      <c r="A144" s="104" t="s">
        <v>472</v>
      </c>
      <c r="B144" s="84" t="s">
        <v>12</v>
      </c>
      <c r="C144" s="86" t="s">
        <v>766</v>
      </c>
      <c r="D144" s="76" t="s">
        <v>707</v>
      </c>
      <c r="E144" s="39" t="s">
        <v>44</v>
      </c>
      <c r="F144" s="40">
        <v>18</v>
      </c>
      <c r="G144" s="41">
        <v>56.3</v>
      </c>
      <c r="H144" s="41">
        <f>ROUND(G144*$H$5+G144,2)</f>
        <v>72.53</v>
      </c>
      <c r="I144" s="41">
        <f>ROUND(H144*F144,2)</f>
        <v>1305.54</v>
      </c>
      <c r="J144" s="22"/>
      <c r="K144" s="22"/>
      <c r="L144" s="22"/>
      <c r="M144" s="22"/>
      <c r="N144" s="22"/>
    </row>
    <row r="145" spans="1:14" ht="75" x14ac:dyDescent="0.2">
      <c r="A145" s="104" t="s">
        <v>473</v>
      </c>
      <c r="B145" s="36" t="s">
        <v>61</v>
      </c>
      <c r="C145" s="37" t="s">
        <v>244</v>
      </c>
      <c r="D145" s="38" t="s">
        <v>245</v>
      </c>
      <c r="E145" s="39" t="s">
        <v>44</v>
      </c>
      <c r="F145" s="40">
        <v>9</v>
      </c>
      <c r="G145" s="41">
        <v>81.22</v>
      </c>
      <c r="H145" s="41">
        <f t="shared" si="14"/>
        <v>104.63</v>
      </c>
      <c r="I145" s="41">
        <f t="shared" si="15"/>
        <v>941.67</v>
      </c>
      <c r="J145" s="22"/>
      <c r="K145" s="22"/>
      <c r="L145" s="22"/>
      <c r="M145" s="22"/>
      <c r="N145" s="22"/>
    </row>
    <row r="146" spans="1:14" ht="45" x14ac:dyDescent="0.2">
      <c r="A146" s="104" t="s">
        <v>747</v>
      </c>
      <c r="B146" s="36" t="s">
        <v>20</v>
      </c>
      <c r="C146" s="37" t="s">
        <v>251</v>
      </c>
      <c r="D146" s="38" t="s">
        <v>252</v>
      </c>
      <c r="E146" s="39" t="s">
        <v>44</v>
      </c>
      <c r="F146" s="40">
        <v>4</v>
      </c>
      <c r="G146" s="41">
        <v>2784.85</v>
      </c>
      <c r="H146" s="41">
        <f>ROUND(G146*$H$5+G146,2)</f>
        <v>3587.44</v>
      </c>
      <c r="I146" s="41">
        <f>ROUND(H146*F146,2)</f>
        <v>14349.76</v>
      </c>
      <c r="J146" s="22"/>
      <c r="K146" s="22"/>
      <c r="L146" s="22"/>
      <c r="M146" s="22"/>
      <c r="N146" s="22"/>
    </row>
    <row r="147" spans="1:14" ht="45" x14ac:dyDescent="0.2">
      <c r="A147" s="104" t="s">
        <v>474</v>
      </c>
      <c r="B147" s="84" t="s">
        <v>20</v>
      </c>
      <c r="C147" s="86" t="s">
        <v>748</v>
      </c>
      <c r="D147" s="76" t="s">
        <v>749</v>
      </c>
      <c r="E147" s="85" t="s">
        <v>44</v>
      </c>
      <c r="F147" s="78">
        <v>1</v>
      </c>
      <c r="G147" s="41">
        <v>6356.66</v>
      </c>
      <c r="H147" s="41">
        <f>ROUND(G147*$H$5+G147,2)</f>
        <v>8188.65</v>
      </c>
      <c r="I147" s="41">
        <f>ROUND(H147*F147,2)</f>
        <v>8188.65</v>
      </c>
      <c r="J147" s="22"/>
      <c r="K147" s="22"/>
      <c r="L147" s="22"/>
      <c r="M147" s="22"/>
      <c r="N147" s="22"/>
    </row>
    <row r="148" spans="1:14" s="63" customFormat="1" ht="90" x14ac:dyDescent="0.2">
      <c r="A148" s="104" t="s">
        <v>475</v>
      </c>
      <c r="B148" s="36" t="s">
        <v>12</v>
      </c>
      <c r="C148" s="75" t="s">
        <v>254</v>
      </c>
      <c r="D148" s="76" t="s">
        <v>253</v>
      </c>
      <c r="E148" s="39" t="s">
        <v>44</v>
      </c>
      <c r="F148" s="40">
        <v>15</v>
      </c>
      <c r="G148" s="41">
        <v>40.28</v>
      </c>
      <c r="H148" s="41">
        <f>ROUND(G148*$H$5+G148,2)</f>
        <v>51.89</v>
      </c>
      <c r="I148" s="41">
        <f>ROUND(H148*F148,2)</f>
        <v>778.35</v>
      </c>
      <c r="J148" s="64"/>
      <c r="K148" s="64"/>
      <c r="L148" s="64"/>
      <c r="M148" s="62"/>
      <c r="N148" s="62"/>
    </row>
    <row r="149" spans="1:14" s="63" customFormat="1" ht="45" x14ac:dyDescent="0.2">
      <c r="A149" s="104" t="s">
        <v>770</v>
      </c>
      <c r="B149" s="36" t="s">
        <v>12</v>
      </c>
      <c r="C149" s="37" t="s">
        <v>256</v>
      </c>
      <c r="D149" s="76" t="s">
        <v>255</v>
      </c>
      <c r="E149" s="39" t="s">
        <v>44</v>
      </c>
      <c r="F149" s="40">
        <v>15</v>
      </c>
      <c r="G149" s="41">
        <v>182.01</v>
      </c>
      <c r="H149" s="41">
        <f>ROUND(G149*$H$5+G149,2)</f>
        <v>234.47</v>
      </c>
      <c r="I149" s="41">
        <f>ROUND(H149*F149,2)</f>
        <v>3517.05</v>
      </c>
      <c r="J149" s="64"/>
      <c r="K149" s="64"/>
      <c r="L149" s="64"/>
      <c r="M149" s="62"/>
      <c r="N149" s="66"/>
    </row>
    <row r="150" spans="1:14" ht="15.75" x14ac:dyDescent="0.2">
      <c r="A150" s="34">
        <v>9</v>
      </c>
      <c r="B150" s="34"/>
      <c r="C150" s="34"/>
      <c r="D150" s="35" t="s">
        <v>265</v>
      </c>
      <c r="E150" s="34"/>
      <c r="F150" s="34"/>
      <c r="G150" s="34"/>
      <c r="H150" s="35"/>
      <c r="I150" s="98">
        <f>SUM(I151:I169)</f>
        <v>48106.27</v>
      </c>
      <c r="J150" s="24"/>
      <c r="K150" s="24"/>
      <c r="L150" s="24"/>
      <c r="M150" s="22"/>
      <c r="N150" s="22"/>
    </row>
    <row r="151" spans="1:14" ht="120" x14ac:dyDescent="0.2">
      <c r="A151" s="104" t="s">
        <v>272</v>
      </c>
      <c r="B151" s="36" t="s">
        <v>393</v>
      </c>
      <c r="C151" s="37" t="s">
        <v>438</v>
      </c>
      <c r="D151" s="38" t="s">
        <v>439</v>
      </c>
      <c r="E151" s="39" t="s">
        <v>9</v>
      </c>
      <c r="F151" s="40">
        <v>35.08</v>
      </c>
      <c r="G151" s="41">
        <v>47.42</v>
      </c>
      <c r="H151" s="41">
        <f>ROUND(G151*$H$5+G151,2)</f>
        <v>61.09</v>
      </c>
      <c r="I151" s="41">
        <f t="shared" ref="I151:I156" si="16">ROUND(H151*F151,2)</f>
        <v>2143.04</v>
      </c>
      <c r="J151" s="24"/>
      <c r="K151" s="24"/>
      <c r="L151" s="24"/>
      <c r="M151" s="22"/>
      <c r="N151" s="22"/>
    </row>
    <row r="152" spans="1:14" ht="90" x14ac:dyDescent="0.2">
      <c r="A152" s="104" t="s">
        <v>273</v>
      </c>
      <c r="B152" s="36" t="s">
        <v>61</v>
      </c>
      <c r="C152" s="37" t="s">
        <v>278</v>
      </c>
      <c r="D152" s="38" t="s">
        <v>279</v>
      </c>
      <c r="E152" s="39" t="s">
        <v>44</v>
      </c>
      <c r="F152" s="40">
        <v>10</v>
      </c>
      <c r="G152" s="41">
        <v>37.99</v>
      </c>
      <c r="H152" s="41">
        <f>ROUND(G152*$H$5+G152,2)</f>
        <v>48.94</v>
      </c>
      <c r="I152" s="41">
        <f t="shared" si="16"/>
        <v>489.4</v>
      </c>
      <c r="J152" s="24"/>
      <c r="K152" s="24"/>
      <c r="L152" s="24"/>
      <c r="M152" s="22"/>
      <c r="N152" s="22"/>
    </row>
    <row r="153" spans="1:14" ht="105" x14ac:dyDescent="0.2">
      <c r="A153" s="104" t="s">
        <v>338</v>
      </c>
      <c r="B153" s="36" t="s">
        <v>61</v>
      </c>
      <c r="C153" s="37" t="s">
        <v>280</v>
      </c>
      <c r="D153" s="38" t="s">
        <v>281</v>
      </c>
      <c r="E153" s="39" t="s">
        <v>44</v>
      </c>
      <c r="F153" s="40">
        <v>42</v>
      </c>
      <c r="G153" s="41">
        <v>5.66</v>
      </c>
      <c r="H153" s="41">
        <f>ROUND(G153*$H$5+G153,2)</f>
        <v>7.29</v>
      </c>
      <c r="I153" s="41">
        <f t="shared" si="16"/>
        <v>306.18</v>
      </c>
      <c r="J153" s="24"/>
      <c r="K153" s="24"/>
      <c r="L153" s="24"/>
      <c r="M153" s="22"/>
      <c r="N153" s="22"/>
    </row>
    <row r="154" spans="1:14" ht="45" x14ac:dyDescent="0.2">
      <c r="A154" s="104" t="s">
        <v>274</v>
      </c>
      <c r="B154" s="36" t="s">
        <v>20</v>
      </c>
      <c r="C154" s="37" t="s">
        <v>282</v>
      </c>
      <c r="D154" s="38" t="s">
        <v>283</v>
      </c>
      <c r="E154" s="39" t="s">
        <v>44</v>
      </c>
      <c r="F154" s="40">
        <v>12</v>
      </c>
      <c r="G154" s="41">
        <v>580.4</v>
      </c>
      <c r="H154" s="41">
        <f>ROUND(G154*$H$5+G154,2)</f>
        <v>747.67</v>
      </c>
      <c r="I154" s="41">
        <f t="shared" si="16"/>
        <v>8972.0400000000009</v>
      </c>
      <c r="J154" s="24"/>
      <c r="K154" s="24"/>
      <c r="L154" s="24"/>
      <c r="M154" s="22"/>
      <c r="N154" s="22"/>
    </row>
    <row r="155" spans="1:14" ht="45" x14ac:dyDescent="0.2">
      <c r="A155" s="104" t="s">
        <v>275</v>
      </c>
      <c r="B155" s="36" t="s">
        <v>61</v>
      </c>
      <c r="C155" s="37" t="s">
        <v>266</v>
      </c>
      <c r="D155" s="38" t="s">
        <v>267</v>
      </c>
      <c r="E155" s="39" t="s">
        <v>9</v>
      </c>
      <c r="F155" s="40">
        <v>9.8699999999999992</v>
      </c>
      <c r="G155" s="41">
        <v>365.76</v>
      </c>
      <c r="H155" s="41">
        <f t="shared" ref="H155:H165" si="17">ROUND(G155*$H$5+G155,2)</f>
        <v>471.17</v>
      </c>
      <c r="I155" s="41">
        <f t="shared" si="16"/>
        <v>4650.45</v>
      </c>
      <c r="J155" s="24"/>
      <c r="K155" s="24"/>
      <c r="L155" s="24"/>
      <c r="M155" s="22"/>
      <c r="N155" s="22"/>
    </row>
    <row r="156" spans="1:14" ht="45" x14ac:dyDescent="0.2">
      <c r="A156" s="104" t="s">
        <v>276</v>
      </c>
      <c r="B156" s="36" t="s">
        <v>20</v>
      </c>
      <c r="C156" s="37" t="s">
        <v>399</v>
      </c>
      <c r="D156" s="38" t="s">
        <v>400</v>
      </c>
      <c r="E156" s="39" t="s">
        <v>44</v>
      </c>
      <c r="F156" s="40">
        <v>11</v>
      </c>
      <c r="G156" s="41">
        <v>140.75</v>
      </c>
      <c r="H156" s="41">
        <f t="shared" si="17"/>
        <v>181.31</v>
      </c>
      <c r="I156" s="41">
        <f t="shared" si="16"/>
        <v>1994.41</v>
      </c>
      <c r="J156" s="24"/>
      <c r="K156" s="24"/>
      <c r="L156" s="24"/>
      <c r="M156" s="22"/>
      <c r="N156" s="22"/>
    </row>
    <row r="157" spans="1:14" ht="60" x14ac:dyDescent="0.2">
      <c r="A157" s="104" t="s">
        <v>277</v>
      </c>
      <c r="B157" s="36" t="s">
        <v>61</v>
      </c>
      <c r="C157" s="37" t="s">
        <v>268</v>
      </c>
      <c r="D157" s="38" t="s">
        <v>269</v>
      </c>
      <c r="E157" s="39" t="s">
        <v>7</v>
      </c>
      <c r="F157" s="40">
        <v>44.79</v>
      </c>
      <c r="G157" s="41">
        <v>48.18</v>
      </c>
      <c r="H157" s="41">
        <f t="shared" si="17"/>
        <v>62.07</v>
      </c>
      <c r="I157" s="41">
        <f t="shared" ref="I157:I165" si="18">ROUND(H157*F157,2)</f>
        <v>2780.12</v>
      </c>
      <c r="J157" s="24"/>
      <c r="K157" s="24"/>
      <c r="L157" s="24"/>
      <c r="M157" s="22"/>
      <c r="N157" s="22"/>
    </row>
    <row r="158" spans="1:14" ht="45" x14ac:dyDescent="0.2">
      <c r="A158" s="104" t="s">
        <v>339</v>
      </c>
      <c r="B158" s="36" t="s">
        <v>20</v>
      </c>
      <c r="C158" s="37" t="s">
        <v>335</v>
      </c>
      <c r="D158" s="38" t="s">
        <v>336</v>
      </c>
      <c r="E158" s="39" t="s">
        <v>44</v>
      </c>
      <c r="F158" s="78">
        <v>9</v>
      </c>
      <c r="G158" s="41">
        <v>477.31</v>
      </c>
      <c r="H158" s="41">
        <f t="shared" si="17"/>
        <v>614.87</v>
      </c>
      <c r="I158" s="41">
        <f t="shared" si="18"/>
        <v>5533.83</v>
      </c>
      <c r="J158" s="24"/>
      <c r="K158" s="24"/>
      <c r="L158" s="24"/>
      <c r="M158" s="22"/>
      <c r="N158" s="22"/>
    </row>
    <row r="159" spans="1:14" ht="30" x14ac:dyDescent="0.2">
      <c r="A159" s="104" t="s">
        <v>340</v>
      </c>
      <c r="B159" s="36" t="s">
        <v>20</v>
      </c>
      <c r="C159" s="37" t="s">
        <v>288</v>
      </c>
      <c r="D159" s="38" t="s">
        <v>289</v>
      </c>
      <c r="E159" s="39" t="s">
        <v>44</v>
      </c>
      <c r="F159" s="78">
        <v>9</v>
      </c>
      <c r="G159" s="41">
        <v>46.24</v>
      </c>
      <c r="H159" s="41">
        <f>ROUND(G159*$H$5+G159,2)</f>
        <v>59.57</v>
      </c>
      <c r="I159" s="41">
        <f>ROUND(H159*F159,2)</f>
        <v>536.13</v>
      </c>
      <c r="J159" s="24"/>
      <c r="K159" s="24"/>
      <c r="L159" s="24"/>
      <c r="M159" s="22"/>
      <c r="N159" s="22"/>
    </row>
    <row r="160" spans="1:14" ht="45" x14ac:dyDescent="0.2">
      <c r="A160" s="104" t="s">
        <v>341</v>
      </c>
      <c r="B160" s="84" t="s">
        <v>20</v>
      </c>
      <c r="C160" s="86" t="s">
        <v>752</v>
      </c>
      <c r="D160" s="76" t="s">
        <v>753</v>
      </c>
      <c r="E160" s="39" t="s">
        <v>44</v>
      </c>
      <c r="F160" s="40">
        <v>9</v>
      </c>
      <c r="G160" s="41">
        <v>136.08000000000001</v>
      </c>
      <c r="H160" s="41">
        <f t="shared" si="17"/>
        <v>175.3</v>
      </c>
      <c r="I160" s="41">
        <f t="shared" si="18"/>
        <v>1577.7</v>
      </c>
      <c r="J160" s="24"/>
      <c r="K160" s="24"/>
      <c r="L160" s="24"/>
      <c r="M160" s="22"/>
      <c r="N160" s="22"/>
    </row>
    <row r="161" spans="1:14" ht="45" x14ac:dyDescent="0.2">
      <c r="A161" s="104" t="s">
        <v>342</v>
      </c>
      <c r="B161" s="36" t="s">
        <v>20</v>
      </c>
      <c r="C161" s="37" t="s">
        <v>270</v>
      </c>
      <c r="D161" s="38" t="s">
        <v>271</v>
      </c>
      <c r="E161" s="39" t="s">
        <v>44</v>
      </c>
      <c r="F161" s="40">
        <v>2</v>
      </c>
      <c r="G161" s="41">
        <v>88.15</v>
      </c>
      <c r="H161" s="41">
        <f t="shared" si="17"/>
        <v>113.55</v>
      </c>
      <c r="I161" s="41">
        <f t="shared" si="18"/>
        <v>227.1</v>
      </c>
      <c r="J161" s="24"/>
      <c r="K161" s="24"/>
      <c r="L161" s="24"/>
      <c r="M161" s="22"/>
      <c r="N161" s="22"/>
    </row>
    <row r="162" spans="1:14" ht="45" x14ac:dyDescent="0.2">
      <c r="A162" s="104" t="s">
        <v>343</v>
      </c>
      <c r="B162" s="36" t="s">
        <v>20</v>
      </c>
      <c r="C162" s="37" t="s">
        <v>284</v>
      </c>
      <c r="D162" s="38" t="s">
        <v>285</v>
      </c>
      <c r="E162" s="39" t="s">
        <v>44</v>
      </c>
      <c r="F162" s="40">
        <v>7</v>
      </c>
      <c r="G162" s="41">
        <v>135.88</v>
      </c>
      <c r="H162" s="41">
        <f t="shared" si="17"/>
        <v>175.04</v>
      </c>
      <c r="I162" s="41">
        <f t="shared" si="18"/>
        <v>1225.28</v>
      </c>
      <c r="J162" s="24"/>
      <c r="K162" s="24"/>
      <c r="L162" s="24"/>
      <c r="M162" s="22"/>
      <c r="N162" s="22"/>
    </row>
    <row r="163" spans="1:14" ht="36.75" customHeight="1" x14ac:dyDescent="0.2">
      <c r="A163" s="104" t="s">
        <v>344</v>
      </c>
      <c r="B163" s="36" t="s">
        <v>20</v>
      </c>
      <c r="C163" s="37" t="s">
        <v>286</v>
      </c>
      <c r="D163" s="38" t="s">
        <v>287</v>
      </c>
      <c r="E163" s="39" t="s">
        <v>44</v>
      </c>
      <c r="F163" s="78">
        <v>7</v>
      </c>
      <c r="G163" s="41">
        <v>40.49</v>
      </c>
      <c r="H163" s="41">
        <f t="shared" si="17"/>
        <v>52.16</v>
      </c>
      <c r="I163" s="41">
        <f t="shared" si="18"/>
        <v>365.12</v>
      </c>
      <c r="J163" s="24"/>
      <c r="K163" s="24"/>
      <c r="L163" s="24"/>
      <c r="M163" s="22"/>
      <c r="N163" s="22"/>
    </row>
    <row r="164" spans="1:14" ht="75" x14ac:dyDescent="0.2">
      <c r="A164" s="104" t="s">
        <v>345</v>
      </c>
      <c r="B164" s="36" t="s">
        <v>61</v>
      </c>
      <c r="C164" s="37" t="s">
        <v>290</v>
      </c>
      <c r="D164" s="38" t="s">
        <v>291</v>
      </c>
      <c r="E164" s="39" t="s">
        <v>44</v>
      </c>
      <c r="F164" s="78">
        <v>18</v>
      </c>
      <c r="G164" s="41">
        <v>162.03</v>
      </c>
      <c r="H164" s="41">
        <f t="shared" si="17"/>
        <v>208.73</v>
      </c>
      <c r="I164" s="41">
        <f t="shared" si="18"/>
        <v>3757.14</v>
      </c>
      <c r="J164" s="24"/>
      <c r="K164" s="24"/>
      <c r="L164" s="24"/>
      <c r="M164" s="22"/>
      <c r="N164" s="22"/>
    </row>
    <row r="165" spans="1:14" ht="75" x14ac:dyDescent="0.2">
      <c r="A165" s="104" t="s">
        <v>346</v>
      </c>
      <c r="B165" s="36" t="s">
        <v>61</v>
      </c>
      <c r="C165" s="37" t="s">
        <v>292</v>
      </c>
      <c r="D165" s="38" t="s">
        <v>293</v>
      </c>
      <c r="E165" s="39" t="s">
        <v>44</v>
      </c>
      <c r="F165" s="40">
        <v>7</v>
      </c>
      <c r="G165" s="41">
        <v>237.05</v>
      </c>
      <c r="H165" s="41">
        <f t="shared" si="17"/>
        <v>305.37</v>
      </c>
      <c r="I165" s="41">
        <f t="shared" si="18"/>
        <v>2137.59</v>
      </c>
      <c r="J165" s="24"/>
      <c r="K165" s="24"/>
      <c r="L165" s="24"/>
      <c r="M165" s="22"/>
      <c r="N165" s="22"/>
    </row>
    <row r="166" spans="1:14" ht="75" x14ac:dyDescent="0.2">
      <c r="A166" s="104" t="s">
        <v>347</v>
      </c>
      <c r="B166" s="36" t="s">
        <v>61</v>
      </c>
      <c r="C166" s="37" t="s">
        <v>302</v>
      </c>
      <c r="D166" s="38" t="s">
        <v>303</v>
      </c>
      <c r="E166" s="39" t="s">
        <v>44</v>
      </c>
      <c r="F166" s="40">
        <v>18</v>
      </c>
      <c r="G166" s="41">
        <v>226.84</v>
      </c>
      <c r="H166" s="41">
        <f>ROUND(G166*$H$5+G166,2)</f>
        <v>292.22000000000003</v>
      </c>
      <c r="I166" s="41">
        <f>ROUND(H166*F166,2)</f>
        <v>5259.96</v>
      </c>
      <c r="J166" s="24"/>
      <c r="K166" s="24"/>
      <c r="L166" s="24"/>
      <c r="M166" s="22"/>
      <c r="N166" s="22"/>
    </row>
    <row r="167" spans="1:14" ht="75" x14ac:dyDescent="0.2">
      <c r="A167" s="104" t="s">
        <v>348</v>
      </c>
      <c r="B167" s="36" t="s">
        <v>61</v>
      </c>
      <c r="C167" s="37" t="s">
        <v>304</v>
      </c>
      <c r="D167" s="38" t="s">
        <v>305</v>
      </c>
      <c r="E167" s="39" t="s">
        <v>44</v>
      </c>
      <c r="F167" s="40">
        <v>4</v>
      </c>
      <c r="G167" s="41">
        <v>223.54</v>
      </c>
      <c r="H167" s="41">
        <f>ROUND(G167*$H$5+G167,2)</f>
        <v>287.95999999999998</v>
      </c>
      <c r="I167" s="41">
        <f>ROUND(H167*F167,2)</f>
        <v>1151.8399999999999</v>
      </c>
      <c r="J167" s="24"/>
      <c r="K167" s="24"/>
      <c r="L167" s="24"/>
      <c r="M167" s="22"/>
      <c r="N167" s="22"/>
    </row>
    <row r="168" spans="1:14" ht="23.25" customHeight="1" x14ac:dyDescent="0.2">
      <c r="A168" s="104" t="s">
        <v>349</v>
      </c>
      <c r="B168" s="36" t="s">
        <v>61</v>
      </c>
      <c r="C168" s="37" t="s">
        <v>324</v>
      </c>
      <c r="D168" s="38" t="s">
        <v>325</v>
      </c>
      <c r="E168" s="39" t="s">
        <v>9</v>
      </c>
      <c r="F168" s="40">
        <v>1.62</v>
      </c>
      <c r="G168" s="41">
        <v>1266.07</v>
      </c>
      <c r="H168" s="41">
        <f>ROUND(G168*$H$5+G168,2)</f>
        <v>1630.95</v>
      </c>
      <c r="I168" s="41">
        <f>ROUND(H168*F168,2)</f>
        <v>2642.14</v>
      </c>
      <c r="J168" s="24"/>
      <c r="K168" s="24"/>
      <c r="L168" s="24"/>
      <c r="M168" s="22"/>
      <c r="N168" s="22"/>
    </row>
    <row r="169" spans="1:14" ht="105" x14ac:dyDescent="0.2">
      <c r="A169" s="104" t="s">
        <v>350</v>
      </c>
      <c r="B169" s="36" t="s">
        <v>61</v>
      </c>
      <c r="C169" s="37" t="s">
        <v>322</v>
      </c>
      <c r="D169" s="38" t="s">
        <v>323</v>
      </c>
      <c r="E169" s="39" t="s">
        <v>44</v>
      </c>
      <c r="F169" s="40">
        <v>4</v>
      </c>
      <c r="G169" s="41">
        <v>457.38</v>
      </c>
      <c r="H169" s="41">
        <f>ROUND(G169*$H$5+G169,2)</f>
        <v>589.20000000000005</v>
      </c>
      <c r="I169" s="41">
        <f>ROUND(H169*F169,2)</f>
        <v>2356.8000000000002</v>
      </c>
      <c r="J169" s="24"/>
      <c r="K169" s="24"/>
      <c r="L169" s="24"/>
      <c r="M169" s="22"/>
      <c r="N169" s="22"/>
    </row>
    <row r="170" spans="1:14" ht="15.75" x14ac:dyDescent="0.2">
      <c r="A170" s="48">
        <v>10</v>
      </c>
      <c r="B170" s="48"/>
      <c r="C170" s="48"/>
      <c r="D170" s="49" t="s">
        <v>85</v>
      </c>
      <c r="E170" s="48"/>
      <c r="F170" s="48"/>
      <c r="G170" s="48"/>
      <c r="H170" s="50"/>
      <c r="I170" s="106">
        <f>SUM(I171:I180)</f>
        <v>84509.82</v>
      </c>
      <c r="J170" s="24"/>
      <c r="K170" s="24"/>
      <c r="L170" s="24"/>
      <c r="M170" s="22"/>
      <c r="N170" s="22"/>
    </row>
    <row r="171" spans="1:14" ht="45" x14ac:dyDescent="0.2">
      <c r="A171" s="104" t="s">
        <v>351</v>
      </c>
      <c r="B171" s="51" t="s">
        <v>20</v>
      </c>
      <c r="C171" s="51" t="s">
        <v>408</v>
      </c>
      <c r="D171" s="52" t="s">
        <v>409</v>
      </c>
      <c r="E171" s="53" t="s">
        <v>9</v>
      </c>
      <c r="F171" s="54">
        <v>344.28</v>
      </c>
      <c r="G171" s="55">
        <v>3.05</v>
      </c>
      <c r="H171" s="41">
        <f t="shared" ref="H171:H180" si="19">ROUND(G171*$H$5+G171,2)</f>
        <v>3.93</v>
      </c>
      <c r="I171" s="41">
        <f>ROUND(H171*F171,2)</f>
        <v>1353.02</v>
      </c>
      <c r="J171" s="24"/>
      <c r="K171" s="24"/>
      <c r="L171" s="24"/>
      <c r="M171" s="22"/>
      <c r="N171" s="22"/>
    </row>
    <row r="172" spans="1:14" ht="45" x14ac:dyDescent="0.2">
      <c r="A172" s="104" t="s">
        <v>352</v>
      </c>
      <c r="B172" s="51" t="s">
        <v>20</v>
      </c>
      <c r="C172" s="51" t="s">
        <v>410</v>
      </c>
      <c r="D172" s="52" t="s">
        <v>411</v>
      </c>
      <c r="E172" s="53" t="s">
        <v>9</v>
      </c>
      <c r="F172" s="54">
        <v>344.28</v>
      </c>
      <c r="G172" s="55">
        <v>6.59</v>
      </c>
      <c r="H172" s="41">
        <f t="shared" si="19"/>
        <v>8.49</v>
      </c>
      <c r="I172" s="41">
        <f t="shared" ref="I172:I180" si="20">ROUND(H172*F172,2)</f>
        <v>2922.94</v>
      </c>
      <c r="J172" s="24"/>
      <c r="K172" s="24"/>
      <c r="L172" s="24"/>
      <c r="M172" s="22"/>
      <c r="N172" s="22"/>
    </row>
    <row r="173" spans="1:14" ht="75" x14ac:dyDescent="0.2">
      <c r="A173" s="104" t="s">
        <v>353</v>
      </c>
      <c r="B173" s="51" t="s">
        <v>393</v>
      </c>
      <c r="C173" s="51" t="s">
        <v>406</v>
      </c>
      <c r="D173" s="52" t="s">
        <v>407</v>
      </c>
      <c r="E173" s="53" t="s">
        <v>7</v>
      </c>
      <c r="F173" s="54">
        <v>92.84</v>
      </c>
      <c r="G173" s="55">
        <v>4.12</v>
      </c>
      <c r="H173" s="41">
        <f t="shared" si="19"/>
        <v>5.31</v>
      </c>
      <c r="I173" s="41">
        <f t="shared" si="20"/>
        <v>492.98</v>
      </c>
      <c r="J173" s="24"/>
      <c r="K173" s="24"/>
      <c r="L173" s="24"/>
      <c r="M173" s="22"/>
      <c r="N173" s="22"/>
    </row>
    <row r="174" spans="1:14" ht="90" x14ac:dyDescent="0.2">
      <c r="A174" s="104" t="s">
        <v>354</v>
      </c>
      <c r="B174" s="51" t="s">
        <v>35</v>
      </c>
      <c r="C174" s="51">
        <v>100974</v>
      </c>
      <c r="D174" s="52" t="s">
        <v>36</v>
      </c>
      <c r="E174" s="53" t="s">
        <v>8</v>
      </c>
      <c r="F174" s="79">
        <v>25.45</v>
      </c>
      <c r="G174" s="55">
        <v>8.7899999999999991</v>
      </c>
      <c r="H174" s="41">
        <f t="shared" si="19"/>
        <v>11.32</v>
      </c>
      <c r="I174" s="41">
        <f t="shared" si="20"/>
        <v>288.08999999999997</v>
      </c>
      <c r="J174" s="24"/>
      <c r="K174" s="24"/>
      <c r="L174" s="24"/>
      <c r="M174" s="22"/>
      <c r="N174" s="22"/>
    </row>
    <row r="175" spans="1:14" ht="75" x14ac:dyDescent="0.2">
      <c r="A175" s="104" t="s">
        <v>355</v>
      </c>
      <c r="B175" s="51" t="s">
        <v>32</v>
      </c>
      <c r="C175" s="51" t="s">
        <v>37</v>
      </c>
      <c r="D175" s="52" t="s">
        <v>38</v>
      </c>
      <c r="E175" s="53" t="s">
        <v>39</v>
      </c>
      <c r="F175" s="79">
        <v>132.35</v>
      </c>
      <c r="G175" s="55">
        <v>2.25</v>
      </c>
      <c r="H175" s="41">
        <f t="shared" si="19"/>
        <v>2.9</v>
      </c>
      <c r="I175" s="41">
        <f t="shared" si="20"/>
        <v>383.82</v>
      </c>
      <c r="J175" s="24"/>
      <c r="K175" s="24"/>
      <c r="L175" s="24"/>
      <c r="M175" s="22"/>
      <c r="N175" s="22"/>
    </row>
    <row r="176" spans="1:14" ht="75" x14ac:dyDescent="0.2">
      <c r="A176" s="104" t="s">
        <v>356</v>
      </c>
      <c r="B176" s="51" t="s">
        <v>61</v>
      </c>
      <c r="C176" s="51" t="s">
        <v>294</v>
      </c>
      <c r="D176" s="52" t="s">
        <v>295</v>
      </c>
      <c r="E176" s="53" t="s">
        <v>9</v>
      </c>
      <c r="F176" s="54">
        <v>341.59</v>
      </c>
      <c r="G176" s="55">
        <v>96.76</v>
      </c>
      <c r="H176" s="41">
        <f t="shared" si="19"/>
        <v>124.65</v>
      </c>
      <c r="I176" s="41">
        <f t="shared" si="20"/>
        <v>42579.19</v>
      </c>
      <c r="J176" s="24"/>
      <c r="K176" s="24"/>
      <c r="L176" s="24"/>
      <c r="M176" s="22"/>
      <c r="N176" s="22"/>
    </row>
    <row r="177" spans="1:14" ht="75" x14ac:dyDescent="0.2">
      <c r="A177" s="104" t="s">
        <v>383</v>
      </c>
      <c r="B177" s="51" t="s">
        <v>20</v>
      </c>
      <c r="C177" s="51">
        <v>92580</v>
      </c>
      <c r="D177" s="52" t="s">
        <v>296</v>
      </c>
      <c r="E177" s="53" t="s">
        <v>9</v>
      </c>
      <c r="F177" s="54">
        <v>341.59</v>
      </c>
      <c r="G177" s="55">
        <v>45.77</v>
      </c>
      <c r="H177" s="41">
        <f t="shared" si="19"/>
        <v>58.96</v>
      </c>
      <c r="I177" s="41">
        <f t="shared" si="20"/>
        <v>20140.150000000001</v>
      </c>
      <c r="J177" s="24"/>
      <c r="K177" s="24"/>
      <c r="L177" s="24"/>
      <c r="M177" s="22"/>
      <c r="N177" s="22"/>
    </row>
    <row r="178" spans="1:14" ht="90" x14ac:dyDescent="0.2">
      <c r="A178" s="104" t="s">
        <v>384</v>
      </c>
      <c r="B178" s="51" t="s">
        <v>61</v>
      </c>
      <c r="C178" s="51" t="s">
        <v>297</v>
      </c>
      <c r="D178" s="52" t="s">
        <v>298</v>
      </c>
      <c r="E178" s="53" t="s">
        <v>7</v>
      </c>
      <c r="F178" s="54">
        <v>100.69</v>
      </c>
      <c r="G178" s="55">
        <v>18.059999999999999</v>
      </c>
      <c r="H178" s="41">
        <f t="shared" si="19"/>
        <v>23.26</v>
      </c>
      <c r="I178" s="41">
        <f t="shared" si="20"/>
        <v>2342.0500000000002</v>
      </c>
      <c r="J178" s="24"/>
      <c r="K178" s="24"/>
      <c r="L178" s="24"/>
      <c r="M178" s="22"/>
      <c r="N178" s="22"/>
    </row>
    <row r="179" spans="1:14" ht="45" x14ac:dyDescent="0.2">
      <c r="A179" s="104" t="s">
        <v>385</v>
      </c>
      <c r="B179" s="51" t="s">
        <v>20</v>
      </c>
      <c r="C179" s="51" t="s">
        <v>307</v>
      </c>
      <c r="D179" s="52" t="s">
        <v>308</v>
      </c>
      <c r="E179" s="53" t="s">
        <v>7</v>
      </c>
      <c r="F179" s="79">
        <v>109.57</v>
      </c>
      <c r="G179" s="55">
        <v>59.16</v>
      </c>
      <c r="H179" s="41">
        <f t="shared" si="19"/>
        <v>76.209999999999994</v>
      </c>
      <c r="I179" s="41">
        <f t="shared" si="20"/>
        <v>8350.33</v>
      </c>
      <c r="J179" s="24"/>
      <c r="K179" s="24"/>
      <c r="L179" s="24"/>
      <c r="M179" s="22"/>
      <c r="N179" s="22"/>
    </row>
    <row r="180" spans="1:14" ht="45" x14ac:dyDescent="0.2">
      <c r="A180" s="104" t="s">
        <v>386</v>
      </c>
      <c r="B180" s="36" t="s">
        <v>20</v>
      </c>
      <c r="C180" s="37" t="s">
        <v>320</v>
      </c>
      <c r="D180" s="38" t="s">
        <v>321</v>
      </c>
      <c r="E180" s="39" t="s">
        <v>7</v>
      </c>
      <c r="F180" s="40">
        <v>68.89</v>
      </c>
      <c r="G180" s="41">
        <v>63.75</v>
      </c>
      <c r="H180" s="41">
        <f t="shared" si="19"/>
        <v>82.12</v>
      </c>
      <c r="I180" s="41">
        <f t="shared" si="20"/>
        <v>5657.25</v>
      </c>
      <c r="J180" s="24"/>
      <c r="K180" s="24"/>
      <c r="L180" s="24"/>
      <c r="M180" s="22"/>
      <c r="N180" s="22"/>
    </row>
    <row r="181" spans="1:14" ht="15.75" x14ac:dyDescent="0.2">
      <c r="A181" s="34">
        <v>11</v>
      </c>
      <c r="B181" s="34"/>
      <c r="C181" s="34"/>
      <c r="D181" s="35" t="s">
        <v>301</v>
      </c>
      <c r="E181" s="34"/>
      <c r="F181" s="34"/>
      <c r="G181" s="34"/>
      <c r="H181" s="35"/>
      <c r="I181" s="98">
        <f>SUM(I182:I182)</f>
        <v>2276.89</v>
      </c>
      <c r="J181" s="24"/>
      <c r="K181" s="24"/>
      <c r="L181" s="24"/>
      <c r="M181" s="22"/>
      <c r="N181" s="22"/>
    </row>
    <row r="182" spans="1:14" ht="75" x14ac:dyDescent="0.2">
      <c r="A182" s="104" t="s">
        <v>357</v>
      </c>
      <c r="B182" s="56" t="s">
        <v>61</v>
      </c>
      <c r="C182" s="56" t="s">
        <v>299</v>
      </c>
      <c r="D182" s="57" t="s">
        <v>300</v>
      </c>
      <c r="E182" s="58" t="s">
        <v>9</v>
      </c>
      <c r="F182" s="80">
        <v>29.33</v>
      </c>
      <c r="G182" s="59">
        <v>60.26</v>
      </c>
      <c r="H182" s="41">
        <f>ROUND(G182*$H$5+G182,2)</f>
        <v>77.63</v>
      </c>
      <c r="I182" s="41">
        <f>ROUND(H182*F182,2)</f>
        <v>2276.89</v>
      </c>
      <c r="J182" s="24"/>
      <c r="K182" s="24"/>
      <c r="L182" s="24"/>
      <c r="M182" s="22"/>
      <c r="N182" s="22"/>
    </row>
    <row r="183" spans="1:14" ht="15.75" x14ac:dyDescent="0.2">
      <c r="A183" s="34">
        <v>12</v>
      </c>
      <c r="B183" s="34"/>
      <c r="C183" s="34"/>
      <c r="D183" s="35" t="s">
        <v>659</v>
      </c>
      <c r="E183" s="34"/>
      <c r="F183" s="34"/>
      <c r="G183" s="34"/>
      <c r="H183" s="35"/>
      <c r="I183" s="98">
        <f>SUM(I184:I268)/2</f>
        <v>33015.289999999994</v>
      </c>
      <c r="J183" s="24"/>
      <c r="K183" s="24"/>
      <c r="L183" s="24"/>
      <c r="M183" s="69"/>
      <c r="N183" s="22"/>
    </row>
    <row r="184" spans="1:14" ht="15.75" x14ac:dyDescent="0.2">
      <c r="A184" s="34" t="s">
        <v>743</v>
      </c>
      <c r="B184" s="34"/>
      <c r="C184" s="34"/>
      <c r="D184" s="35" t="s">
        <v>547</v>
      </c>
      <c r="E184" s="34"/>
      <c r="F184" s="34"/>
      <c r="G184" s="34"/>
      <c r="H184" s="35"/>
      <c r="I184" s="98">
        <f>SUM(I185:I225)</f>
        <v>13625.990000000002</v>
      </c>
      <c r="J184" s="24"/>
      <c r="K184" s="24"/>
      <c r="L184" s="24"/>
      <c r="M184" s="22"/>
      <c r="N184" s="22"/>
    </row>
    <row r="185" spans="1:14" ht="45" x14ac:dyDescent="0.2">
      <c r="A185" s="104" t="s">
        <v>548</v>
      </c>
      <c r="B185" s="36" t="s">
        <v>393</v>
      </c>
      <c r="C185" s="37" t="s">
        <v>478</v>
      </c>
      <c r="D185" s="38" t="s">
        <v>479</v>
      </c>
      <c r="E185" s="39" t="s">
        <v>7</v>
      </c>
      <c r="F185" s="40">
        <v>36</v>
      </c>
      <c r="G185" s="41">
        <v>22.47</v>
      </c>
      <c r="H185" s="41">
        <f t="shared" ref="H185:H190" si="21">ROUND(G185*$H$5+G185,2)</f>
        <v>28.95</v>
      </c>
      <c r="I185" s="41">
        <f t="shared" ref="I185:I190" si="22">ROUND(H185*F185,2)</f>
        <v>1042.2</v>
      </c>
      <c r="J185" s="24"/>
      <c r="K185" s="24"/>
      <c r="L185" s="24"/>
      <c r="M185" s="22"/>
      <c r="N185" s="22"/>
    </row>
    <row r="186" spans="1:14" ht="64.5" customHeight="1" x14ac:dyDescent="0.2">
      <c r="A186" s="104" t="s">
        <v>549</v>
      </c>
      <c r="B186" s="36" t="s">
        <v>20</v>
      </c>
      <c r="C186" s="37" t="s">
        <v>480</v>
      </c>
      <c r="D186" s="38" t="s">
        <v>481</v>
      </c>
      <c r="E186" s="39" t="s">
        <v>7</v>
      </c>
      <c r="F186" s="40">
        <v>19.41</v>
      </c>
      <c r="G186" s="41">
        <v>5.29</v>
      </c>
      <c r="H186" s="41">
        <f t="shared" si="21"/>
        <v>6.81</v>
      </c>
      <c r="I186" s="41">
        <f t="shared" si="22"/>
        <v>132.18</v>
      </c>
      <c r="J186" s="24"/>
      <c r="K186" s="24"/>
      <c r="L186" s="24"/>
      <c r="M186" s="22"/>
      <c r="N186" s="22"/>
    </row>
    <row r="187" spans="1:14" ht="45" customHeight="1" x14ac:dyDescent="0.2">
      <c r="A187" s="104" t="s">
        <v>550</v>
      </c>
      <c r="B187" s="36" t="s">
        <v>20</v>
      </c>
      <c r="C187" s="37" t="s">
        <v>482</v>
      </c>
      <c r="D187" s="38" t="s">
        <v>483</v>
      </c>
      <c r="E187" s="39" t="s">
        <v>7</v>
      </c>
      <c r="F187" s="40">
        <f>22.65+9</f>
        <v>31.65</v>
      </c>
      <c r="G187" s="41">
        <v>11.34</v>
      </c>
      <c r="H187" s="41">
        <f t="shared" si="21"/>
        <v>14.61</v>
      </c>
      <c r="I187" s="41">
        <f t="shared" si="22"/>
        <v>462.41</v>
      </c>
      <c r="J187" s="24"/>
      <c r="K187" s="24"/>
      <c r="L187" s="68"/>
      <c r="M187" s="22"/>
      <c r="N187" s="22"/>
    </row>
    <row r="188" spans="1:14" ht="60" customHeight="1" x14ac:dyDescent="0.2">
      <c r="A188" s="104" t="s">
        <v>551</v>
      </c>
      <c r="B188" s="36" t="s">
        <v>20</v>
      </c>
      <c r="C188" s="37" t="s">
        <v>486</v>
      </c>
      <c r="D188" s="38" t="s">
        <v>487</v>
      </c>
      <c r="E188" s="39" t="s">
        <v>7</v>
      </c>
      <c r="F188" s="40">
        <v>0.8</v>
      </c>
      <c r="G188" s="41">
        <v>17.84</v>
      </c>
      <c r="H188" s="41">
        <f t="shared" si="21"/>
        <v>22.98</v>
      </c>
      <c r="I188" s="41">
        <f t="shared" si="22"/>
        <v>18.38</v>
      </c>
      <c r="J188" s="24"/>
      <c r="K188" s="24"/>
      <c r="L188" s="24"/>
      <c r="M188" s="22"/>
      <c r="N188" s="22"/>
    </row>
    <row r="189" spans="1:14" ht="54.75" customHeight="1" x14ac:dyDescent="0.2">
      <c r="A189" s="104" t="s">
        <v>552</v>
      </c>
      <c r="B189" s="36" t="s">
        <v>20</v>
      </c>
      <c r="C189" s="37" t="s">
        <v>484</v>
      </c>
      <c r="D189" s="38" t="s">
        <v>485</v>
      </c>
      <c r="E189" s="39" t="s">
        <v>7</v>
      </c>
      <c r="F189" s="40">
        <v>0.63</v>
      </c>
      <c r="G189" s="41">
        <v>10.63</v>
      </c>
      <c r="H189" s="41">
        <f t="shared" si="21"/>
        <v>13.69</v>
      </c>
      <c r="I189" s="41">
        <f t="shared" si="22"/>
        <v>8.6199999999999992</v>
      </c>
      <c r="J189" s="24"/>
      <c r="K189" s="24"/>
      <c r="L189" s="24"/>
      <c r="M189" s="22"/>
      <c r="N189" s="22"/>
    </row>
    <row r="190" spans="1:14" ht="54.75" customHeight="1" x14ac:dyDescent="0.2">
      <c r="A190" s="104" t="s">
        <v>553</v>
      </c>
      <c r="B190" s="36" t="s">
        <v>20</v>
      </c>
      <c r="C190" s="37" t="s">
        <v>488</v>
      </c>
      <c r="D190" s="38" t="s">
        <v>489</v>
      </c>
      <c r="E190" s="39" t="s">
        <v>7</v>
      </c>
      <c r="F190" s="40">
        <v>5.25</v>
      </c>
      <c r="G190" s="41">
        <v>28.14</v>
      </c>
      <c r="H190" s="41">
        <f t="shared" si="21"/>
        <v>36.25</v>
      </c>
      <c r="I190" s="41">
        <f t="shared" si="22"/>
        <v>190.31</v>
      </c>
      <c r="J190" s="24"/>
      <c r="K190" s="24"/>
      <c r="L190" s="24"/>
      <c r="M190" s="23"/>
      <c r="N190" s="22"/>
    </row>
    <row r="191" spans="1:14" ht="75" x14ac:dyDescent="0.2">
      <c r="A191" s="104" t="s">
        <v>554</v>
      </c>
      <c r="B191" s="36" t="s">
        <v>20</v>
      </c>
      <c r="C191" s="37" t="s">
        <v>309</v>
      </c>
      <c r="D191" s="76" t="s">
        <v>310</v>
      </c>
      <c r="E191" s="39" t="s">
        <v>44</v>
      </c>
      <c r="F191" s="40">
        <f>10+12</f>
        <v>22</v>
      </c>
      <c r="G191" s="41">
        <v>5.81</v>
      </c>
      <c r="H191" s="41">
        <f t="shared" ref="H191:H222" si="23">ROUND(G191*$H$5+G191,2)</f>
        <v>7.48</v>
      </c>
      <c r="I191" s="41">
        <f t="shared" ref="I191:I224" si="24">ROUND(H191*F191,2)</f>
        <v>164.56</v>
      </c>
      <c r="J191" s="24"/>
      <c r="K191" s="24"/>
      <c r="L191" s="68"/>
      <c r="M191" s="22"/>
      <c r="N191" s="22"/>
    </row>
    <row r="192" spans="1:14" ht="78.75" customHeight="1" x14ac:dyDescent="0.2">
      <c r="A192" s="104" t="s">
        <v>555</v>
      </c>
      <c r="B192" s="36" t="s">
        <v>20</v>
      </c>
      <c r="C192" s="37" t="s">
        <v>490</v>
      </c>
      <c r="D192" s="38" t="s">
        <v>491</v>
      </c>
      <c r="E192" s="39" t="s">
        <v>44</v>
      </c>
      <c r="F192" s="40">
        <v>1</v>
      </c>
      <c r="G192" s="41">
        <v>7.77</v>
      </c>
      <c r="H192" s="41">
        <f t="shared" si="23"/>
        <v>10.01</v>
      </c>
      <c r="I192" s="41">
        <f t="shared" si="24"/>
        <v>10.01</v>
      </c>
      <c r="J192" s="24"/>
      <c r="K192" s="24"/>
      <c r="L192" s="24"/>
      <c r="M192" s="22"/>
      <c r="N192" s="22"/>
    </row>
    <row r="193" spans="1:19" ht="78.75" customHeight="1" x14ac:dyDescent="0.2">
      <c r="A193" s="104" t="s">
        <v>556</v>
      </c>
      <c r="B193" s="36" t="s">
        <v>20</v>
      </c>
      <c r="C193" s="37" t="s">
        <v>492</v>
      </c>
      <c r="D193" s="38" t="s">
        <v>493</v>
      </c>
      <c r="E193" s="39" t="s">
        <v>44</v>
      </c>
      <c r="F193" s="40">
        <v>2</v>
      </c>
      <c r="G193" s="41">
        <v>13.5</v>
      </c>
      <c r="H193" s="41">
        <f t="shared" si="23"/>
        <v>17.39</v>
      </c>
      <c r="I193" s="41">
        <f t="shared" si="24"/>
        <v>34.78</v>
      </c>
      <c r="J193" s="24"/>
      <c r="K193" s="24"/>
      <c r="L193" s="24"/>
      <c r="M193" s="22"/>
      <c r="N193" s="22"/>
    </row>
    <row r="194" spans="1:19" ht="78.75" customHeight="1" x14ac:dyDescent="0.2">
      <c r="A194" s="104" t="s">
        <v>557</v>
      </c>
      <c r="B194" s="36" t="s">
        <v>20</v>
      </c>
      <c r="C194" s="37" t="s">
        <v>494</v>
      </c>
      <c r="D194" s="38" t="s">
        <v>495</v>
      </c>
      <c r="E194" s="39" t="s">
        <v>44</v>
      </c>
      <c r="F194" s="40">
        <v>1</v>
      </c>
      <c r="G194" s="41">
        <v>8.24</v>
      </c>
      <c r="H194" s="41">
        <f t="shared" si="23"/>
        <v>10.61</v>
      </c>
      <c r="I194" s="41">
        <f t="shared" si="24"/>
        <v>10.61</v>
      </c>
      <c r="J194" s="24"/>
      <c r="K194" s="24"/>
      <c r="L194" s="24"/>
      <c r="M194" s="22"/>
      <c r="N194" s="22"/>
    </row>
    <row r="195" spans="1:19" ht="78.75" customHeight="1" x14ac:dyDescent="0.2">
      <c r="A195" s="104" t="s">
        <v>558</v>
      </c>
      <c r="B195" s="36" t="s">
        <v>20</v>
      </c>
      <c r="C195" s="37" t="s">
        <v>496</v>
      </c>
      <c r="D195" s="38" t="s">
        <v>497</v>
      </c>
      <c r="E195" s="39" t="s">
        <v>44</v>
      </c>
      <c r="F195" s="40">
        <v>1</v>
      </c>
      <c r="G195" s="41">
        <v>6.4</v>
      </c>
      <c r="H195" s="41">
        <f t="shared" si="23"/>
        <v>8.24</v>
      </c>
      <c r="I195" s="41">
        <f t="shared" si="24"/>
        <v>8.24</v>
      </c>
      <c r="J195" s="24"/>
      <c r="K195" s="24"/>
      <c r="L195" s="24"/>
      <c r="M195" s="22"/>
      <c r="N195" s="22"/>
    </row>
    <row r="196" spans="1:19" ht="78.75" customHeight="1" x14ac:dyDescent="0.2">
      <c r="A196" s="104" t="s">
        <v>559</v>
      </c>
      <c r="B196" s="36" t="s">
        <v>20</v>
      </c>
      <c r="C196" s="37" t="s">
        <v>498</v>
      </c>
      <c r="D196" s="38" t="s">
        <v>499</v>
      </c>
      <c r="E196" s="39" t="s">
        <v>44</v>
      </c>
      <c r="F196" s="40">
        <v>3</v>
      </c>
      <c r="G196" s="41">
        <v>8.85</v>
      </c>
      <c r="H196" s="41">
        <f t="shared" si="23"/>
        <v>11.4</v>
      </c>
      <c r="I196" s="41">
        <f t="shared" si="24"/>
        <v>34.200000000000003</v>
      </c>
      <c r="J196" s="24"/>
      <c r="K196" s="24"/>
      <c r="L196" s="24"/>
      <c r="M196" s="22"/>
      <c r="N196" s="22"/>
    </row>
    <row r="197" spans="1:19" ht="78.75" customHeight="1" x14ac:dyDescent="0.2">
      <c r="A197" s="104" t="s">
        <v>560</v>
      </c>
      <c r="B197" s="36" t="s">
        <v>20</v>
      </c>
      <c r="C197" s="37" t="s">
        <v>500</v>
      </c>
      <c r="D197" s="38" t="s">
        <v>501</v>
      </c>
      <c r="E197" s="39" t="s">
        <v>44</v>
      </c>
      <c r="F197" s="40">
        <v>2</v>
      </c>
      <c r="G197" s="41">
        <v>11.31</v>
      </c>
      <c r="H197" s="41">
        <f t="shared" si="23"/>
        <v>14.57</v>
      </c>
      <c r="I197" s="41">
        <f t="shared" si="24"/>
        <v>29.14</v>
      </c>
      <c r="J197" s="24"/>
      <c r="K197" s="24"/>
      <c r="L197" s="24"/>
      <c r="M197" s="22"/>
      <c r="N197" s="22"/>
    </row>
    <row r="198" spans="1:19" ht="45" customHeight="1" x14ac:dyDescent="0.2">
      <c r="A198" s="104" t="s">
        <v>561</v>
      </c>
      <c r="B198" s="36" t="s">
        <v>20</v>
      </c>
      <c r="C198" s="37" t="s">
        <v>315</v>
      </c>
      <c r="D198" s="38" t="s">
        <v>316</v>
      </c>
      <c r="E198" s="39" t="s">
        <v>44</v>
      </c>
      <c r="F198" s="40">
        <v>20</v>
      </c>
      <c r="G198" s="41">
        <v>11.94</v>
      </c>
      <c r="H198" s="41">
        <f>ROUND(G198*$H$5+G198,2)</f>
        <v>15.38</v>
      </c>
      <c r="I198" s="41">
        <f>ROUND(H198*F198,2)</f>
        <v>307.60000000000002</v>
      </c>
      <c r="J198" s="24"/>
      <c r="K198" s="24"/>
      <c r="L198" s="24"/>
      <c r="M198" s="22"/>
      <c r="N198" s="22"/>
    </row>
    <row r="199" spans="1:19" ht="45" x14ac:dyDescent="0.2">
      <c r="A199" s="104" t="s">
        <v>562</v>
      </c>
      <c r="B199" s="36" t="s">
        <v>20</v>
      </c>
      <c r="C199" s="37" t="s">
        <v>502</v>
      </c>
      <c r="D199" s="38" t="s">
        <v>503</v>
      </c>
      <c r="E199" s="39" t="s">
        <v>44</v>
      </c>
      <c r="F199" s="40">
        <v>4</v>
      </c>
      <c r="G199" s="41">
        <v>9.0500000000000007</v>
      </c>
      <c r="H199" s="41">
        <f t="shared" si="23"/>
        <v>11.66</v>
      </c>
      <c r="I199" s="41">
        <f t="shared" si="24"/>
        <v>46.64</v>
      </c>
      <c r="J199" s="24"/>
      <c r="K199" s="24"/>
      <c r="L199" s="24"/>
      <c r="M199" s="22"/>
      <c r="N199" s="22"/>
    </row>
    <row r="200" spans="1:19" ht="45" x14ac:dyDescent="0.2">
      <c r="A200" s="104" t="s">
        <v>563</v>
      </c>
      <c r="B200" s="36" t="s">
        <v>20</v>
      </c>
      <c r="C200" s="37" t="s">
        <v>504</v>
      </c>
      <c r="D200" s="38" t="s">
        <v>505</v>
      </c>
      <c r="E200" s="39" t="s">
        <v>44</v>
      </c>
      <c r="F200" s="40">
        <v>2</v>
      </c>
      <c r="G200" s="41">
        <v>5.5</v>
      </c>
      <c r="H200" s="41">
        <f t="shared" si="23"/>
        <v>7.09</v>
      </c>
      <c r="I200" s="41">
        <f t="shared" si="24"/>
        <v>14.18</v>
      </c>
      <c r="J200" s="24"/>
      <c r="K200" s="24"/>
      <c r="L200" s="24"/>
      <c r="M200" s="22"/>
      <c r="N200" s="22"/>
    </row>
    <row r="201" spans="1:19" ht="45" x14ac:dyDescent="0.2">
      <c r="A201" s="104" t="s">
        <v>564</v>
      </c>
      <c r="B201" s="36" t="s">
        <v>20</v>
      </c>
      <c r="C201" s="86" t="s">
        <v>741</v>
      </c>
      <c r="D201" s="76" t="s">
        <v>742</v>
      </c>
      <c r="E201" s="39" t="s">
        <v>44</v>
      </c>
      <c r="F201" s="40">
        <v>10</v>
      </c>
      <c r="G201" s="41">
        <v>8.25</v>
      </c>
      <c r="H201" s="41">
        <f t="shared" si="23"/>
        <v>10.63</v>
      </c>
      <c r="I201" s="41">
        <f t="shared" si="24"/>
        <v>106.3</v>
      </c>
      <c r="J201" s="24"/>
      <c r="K201" s="24"/>
      <c r="L201" s="24"/>
      <c r="M201" s="72"/>
      <c r="N201" s="22"/>
      <c r="P201" s="71"/>
      <c r="S201" s="74"/>
    </row>
    <row r="202" spans="1:19" ht="45" x14ac:dyDescent="0.2">
      <c r="A202" s="104" t="s">
        <v>565</v>
      </c>
      <c r="B202" s="36" t="s">
        <v>20</v>
      </c>
      <c r="C202" s="86" t="s">
        <v>508</v>
      </c>
      <c r="D202" s="76" t="s">
        <v>509</v>
      </c>
      <c r="E202" s="39" t="s">
        <v>44</v>
      </c>
      <c r="F202" s="40">
        <v>3</v>
      </c>
      <c r="G202" s="41">
        <v>4.7</v>
      </c>
      <c r="H202" s="41">
        <f t="shared" si="23"/>
        <v>6.05</v>
      </c>
      <c r="I202" s="41">
        <f t="shared" si="24"/>
        <v>18.149999999999999</v>
      </c>
      <c r="J202" s="24"/>
      <c r="K202" s="24"/>
      <c r="L202" s="24"/>
      <c r="M202" s="73"/>
      <c r="N202" s="22"/>
      <c r="P202" s="71"/>
      <c r="S202" s="74"/>
    </row>
    <row r="203" spans="1:19" ht="60" x14ac:dyDescent="0.2">
      <c r="A203" s="104" t="s">
        <v>566</v>
      </c>
      <c r="B203" s="36" t="s">
        <v>20</v>
      </c>
      <c r="C203" s="86" t="s">
        <v>506</v>
      </c>
      <c r="D203" s="76" t="s">
        <v>507</v>
      </c>
      <c r="E203" s="39" t="s">
        <v>44</v>
      </c>
      <c r="F203" s="40">
        <v>9</v>
      </c>
      <c r="G203" s="41">
        <v>7.55</v>
      </c>
      <c r="H203" s="41">
        <f t="shared" si="23"/>
        <v>9.73</v>
      </c>
      <c r="I203" s="41">
        <f t="shared" si="24"/>
        <v>87.57</v>
      </c>
      <c r="J203" s="24"/>
      <c r="K203" s="24"/>
      <c r="L203" s="24"/>
      <c r="M203" s="72"/>
      <c r="N203" s="22"/>
      <c r="P203" s="71"/>
      <c r="S203" s="74"/>
    </row>
    <row r="204" spans="1:19" ht="60" x14ac:dyDescent="0.2">
      <c r="A204" s="104" t="s">
        <v>567</v>
      </c>
      <c r="B204" s="36" t="s">
        <v>20</v>
      </c>
      <c r="C204" s="37" t="s">
        <v>510</v>
      </c>
      <c r="D204" s="38" t="s">
        <v>511</v>
      </c>
      <c r="E204" s="39" t="s">
        <v>44</v>
      </c>
      <c r="F204" s="40">
        <v>3</v>
      </c>
      <c r="G204" s="41">
        <v>10.76</v>
      </c>
      <c r="H204" s="41">
        <f t="shared" si="23"/>
        <v>13.86</v>
      </c>
      <c r="I204" s="41">
        <f t="shared" si="24"/>
        <v>41.58</v>
      </c>
      <c r="J204" s="24"/>
      <c r="K204" s="24"/>
      <c r="L204" s="24"/>
      <c r="M204" s="22"/>
      <c r="N204" s="22"/>
    </row>
    <row r="205" spans="1:19" ht="45" x14ac:dyDescent="0.2">
      <c r="A205" s="104" t="s">
        <v>568</v>
      </c>
      <c r="B205" s="36" t="s">
        <v>20</v>
      </c>
      <c r="C205" s="37" t="s">
        <v>512</v>
      </c>
      <c r="D205" s="38" t="s">
        <v>513</v>
      </c>
      <c r="E205" s="39" t="s">
        <v>44</v>
      </c>
      <c r="F205" s="40">
        <v>1</v>
      </c>
      <c r="G205" s="41">
        <v>12.99</v>
      </c>
      <c r="H205" s="41">
        <f t="shared" si="23"/>
        <v>16.73</v>
      </c>
      <c r="I205" s="41">
        <f t="shared" si="24"/>
        <v>16.73</v>
      </c>
      <c r="J205" s="24"/>
      <c r="K205" s="24"/>
      <c r="L205" s="24"/>
      <c r="M205" s="22"/>
      <c r="N205" s="22"/>
    </row>
    <row r="206" spans="1:19" ht="60" x14ac:dyDescent="0.2">
      <c r="A206" s="104" t="s">
        <v>569</v>
      </c>
      <c r="B206" s="36" t="s">
        <v>20</v>
      </c>
      <c r="C206" s="37" t="s">
        <v>514</v>
      </c>
      <c r="D206" s="38" t="s">
        <v>515</v>
      </c>
      <c r="E206" s="39" t="s">
        <v>44</v>
      </c>
      <c r="F206" s="40">
        <v>21</v>
      </c>
      <c r="G206" s="41">
        <v>15.19</v>
      </c>
      <c r="H206" s="41">
        <f t="shared" si="23"/>
        <v>19.57</v>
      </c>
      <c r="I206" s="41">
        <f t="shared" si="24"/>
        <v>410.97</v>
      </c>
      <c r="J206" s="24"/>
      <c r="K206" s="24"/>
      <c r="L206" s="24"/>
      <c r="M206" s="22"/>
      <c r="N206" s="22"/>
    </row>
    <row r="207" spans="1:19" ht="60" x14ac:dyDescent="0.2">
      <c r="A207" s="104" t="s">
        <v>570</v>
      </c>
      <c r="B207" s="36" t="s">
        <v>20</v>
      </c>
      <c r="C207" s="37" t="s">
        <v>516</v>
      </c>
      <c r="D207" s="38" t="s">
        <v>517</v>
      </c>
      <c r="E207" s="39" t="s">
        <v>44</v>
      </c>
      <c r="F207" s="40">
        <v>2</v>
      </c>
      <c r="G207" s="41">
        <v>11.62</v>
      </c>
      <c r="H207" s="41">
        <f t="shared" si="23"/>
        <v>14.97</v>
      </c>
      <c r="I207" s="41">
        <f t="shared" si="24"/>
        <v>29.94</v>
      </c>
      <c r="J207" s="24"/>
      <c r="K207" s="24"/>
      <c r="L207" s="24"/>
      <c r="M207" s="22"/>
      <c r="N207" s="22"/>
    </row>
    <row r="208" spans="1:19" ht="60" x14ac:dyDescent="0.2">
      <c r="A208" s="104" t="s">
        <v>571</v>
      </c>
      <c r="B208" s="36" t="s">
        <v>20</v>
      </c>
      <c r="C208" s="37" t="s">
        <v>313</v>
      </c>
      <c r="D208" s="76" t="s">
        <v>314</v>
      </c>
      <c r="E208" s="39" t="s">
        <v>44</v>
      </c>
      <c r="F208" s="40">
        <f>5+6</f>
        <v>11</v>
      </c>
      <c r="G208" s="41">
        <v>126.63</v>
      </c>
      <c r="H208" s="41">
        <f t="shared" si="23"/>
        <v>163.12</v>
      </c>
      <c r="I208" s="41">
        <f t="shared" si="24"/>
        <v>1794.32</v>
      </c>
      <c r="J208" s="24"/>
      <c r="K208" s="24"/>
      <c r="L208" s="68"/>
      <c r="M208" s="22"/>
      <c r="N208" s="22"/>
    </row>
    <row r="209" spans="1:14" ht="60" x14ac:dyDescent="0.2">
      <c r="A209" s="104" t="s">
        <v>572</v>
      </c>
      <c r="B209" s="36" t="s">
        <v>20</v>
      </c>
      <c r="C209" s="37" t="s">
        <v>311</v>
      </c>
      <c r="D209" s="38" t="s">
        <v>312</v>
      </c>
      <c r="E209" s="39" t="s">
        <v>44</v>
      </c>
      <c r="F209" s="40">
        <v>1</v>
      </c>
      <c r="G209" s="41">
        <v>154.53</v>
      </c>
      <c r="H209" s="41">
        <f t="shared" si="23"/>
        <v>199.07</v>
      </c>
      <c r="I209" s="41">
        <f t="shared" si="24"/>
        <v>199.07</v>
      </c>
      <c r="J209" s="24"/>
      <c r="K209" s="24"/>
      <c r="L209" s="24"/>
      <c r="M209" s="22"/>
      <c r="N209" s="22"/>
    </row>
    <row r="210" spans="1:14" ht="60" x14ac:dyDescent="0.2">
      <c r="A210" s="104" t="s">
        <v>573</v>
      </c>
      <c r="B210" s="36" t="s">
        <v>393</v>
      </c>
      <c r="C210" s="37" t="s">
        <v>518</v>
      </c>
      <c r="D210" s="38" t="s">
        <v>519</v>
      </c>
      <c r="E210" s="39" t="s">
        <v>44</v>
      </c>
      <c r="F210" s="40">
        <v>1</v>
      </c>
      <c r="G210" s="41">
        <v>183.34</v>
      </c>
      <c r="H210" s="41">
        <f t="shared" si="23"/>
        <v>236.18</v>
      </c>
      <c r="I210" s="41">
        <f t="shared" si="24"/>
        <v>236.18</v>
      </c>
      <c r="J210" s="24"/>
      <c r="K210" s="24"/>
      <c r="L210" s="24"/>
      <c r="M210" s="22"/>
      <c r="N210" s="22"/>
    </row>
    <row r="211" spans="1:14" ht="60" x14ac:dyDescent="0.2">
      <c r="A211" s="104" t="s">
        <v>574</v>
      </c>
      <c r="B211" s="36" t="s">
        <v>20</v>
      </c>
      <c r="C211" s="37" t="s">
        <v>520</v>
      </c>
      <c r="D211" s="38" t="s">
        <v>521</v>
      </c>
      <c r="E211" s="39" t="s">
        <v>44</v>
      </c>
      <c r="F211" s="40">
        <v>2</v>
      </c>
      <c r="G211" s="41">
        <v>119.98</v>
      </c>
      <c r="H211" s="41">
        <f t="shared" si="23"/>
        <v>154.56</v>
      </c>
      <c r="I211" s="41">
        <f t="shared" si="24"/>
        <v>309.12</v>
      </c>
      <c r="J211" s="24"/>
      <c r="K211" s="24"/>
      <c r="L211" s="24"/>
      <c r="M211" s="22"/>
      <c r="N211" s="22"/>
    </row>
    <row r="212" spans="1:14" ht="60" x14ac:dyDescent="0.2">
      <c r="A212" s="104" t="s">
        <v>575</v>
      </c>
      <c r="B212" s="36" t="s">
        <v>20</v>
      </c>
      <c r="C212" s="37" t="s">
        <v>522</v>
      </c>
      <c r="D212" s="38" t="s">
        <v>523</v>
      </c>
      <c r="E212" s="39" t="s">
        <v>44</v>
      </c>
      <c r="F212" s="40">
        <v>2</v>
      </c>
      <c r="G212" s="41">
        <v>23.19</v>
      </c>
      <c r="H212" s="41">
        <f t="shared" si="23"/>
        <v>29.87</v>
      </c>
      <c r="I212" s="41">
        <f t="shared" si="24"/>
        <v>59.74</v>
      </c>
      <c r="J212" s="24"/>
      <c r="K212" s="24"/>
      <c r="L212" s="24"/>
      <c r="M212" s="22"/>
      <c r="N212" s="22"/>
    </row>
    <row r="213" spans="1:14" ht="90" x14ac:dyDescent="0.2">
      <c r="A213" s="104" t="s">
        <v>576</v>
      </c>
      <c r="B213" s="36" t="s">
        <v>20</v>
      </c>
      <c r="C213" s="37" t="s">
        <v>524</v>
      </c>
      <c r="D213" s="38" t="s">
        <v>525</v>
      </c>
      <c r="E213" s="39" t="s">
        <v>44</v>
      </c>
      <c r="F213" s="40">
        <v>3</v>
      </c>
      <c r="G213" s="61">
        <v>13.22</v>
      </c>
      <c r="H213" s="41">
        <f t="shared" si="23"/>
        <v>17.03</v>
      </c>
      <c r="I213" s="41">
        <f t="shared" si="24"/>
        <v>51.09</v>
      </c>
      <c r="J213" s="24"/>
      <c r="K213" s="24"/>
      <c r="L213" s="24"/>
      <c r="M213" s="22"/>
      <c r="N213" s="22"/>
    </row>
    <row r="214" spans="1:14" ht="45" x14ac:dyDescent="0.2">
      <c r="A214" s="104" t="s">
        <v>577</v>
      </c>
      <c r="B214" s="36" t="s">
        <v>20</v>
      </c>
      <c r="C214" s="37" t="s">
        <v>526</v>
      </c>
      <c r="D214" s="38" t="s">
        <v>527</v>
      </c>
      <c r="E214" s="39" t="s">
        <v>44</v>
      </c>
      <c r="F214" s="40">
        <v>8</v>
      </c>
      <c r="G214" s="41">
        <v>11.43</v>
      </c>
      <c r="H214" s="41">
        <f t="shared" si="23"/>
        <v>14.72</v>
      </c>
      <c r="I214" s="41">
        <f t="shared" si="24"/>
        <v>117.76</v>
      </c>
      <c r="J214" s="24"/>
      <c r="K214" s="24"/>
      <c r="L214" s="24"/>
      <c r="M214" s="22"/>
      <c r="N214" s="22"/>
    </row>
    <row r="215" spans="1:14" ht="45" x14ac:dyDescent="0.2">
      <c r="A215" s="104" t="s">
        <v>578</v>
      </c>
      <c r="B215" s="36" t="s">
        <v>20</v>
      </c>
      <c r="C215" s="37" t="s">
        <v>528</v>
      </c>
      <c r="D215" s="38" t="s">
        <v>529</v>
      </c>
      <c r="E215" s="39" t="s">
        <v>44</v>
      </c>
      <c r="F215" s="40">
        <v>3</v>
      </c>
      <c r="G215" s="41">
        <v>6.69</v>
      </c>
      <c r="H215" s="41">
        <f t="shared" si="23"/>
        <v>8.6199999999999992</v>
      </c>
      <c r="I215" s="41">
        <f t="shared" si="24"/>
        <v>25.86</v>
      </c>
      <c r="J215" s="24"/>
      <c r="K215" s="24"/>
      <c r="L215" s="24"/>
      <c r="M215" s="22"/>
      <c r="N215" s="22"/>
    </row>
    <row r="216" spans="1:14" ht="45" x14ac:dyDescent="0.2">
      <c r="A216" s="104" t="s">
        <v>579</v>
      </c>
      <c r="B216" s="36" t="s">
        <v>20</v>
      </c>
      <c r="C216" s="37" t="s">
        <v>530</v>
      </c>
      <c r="D216" s="38" t="s">
        <v>531</v>
      </c>
      <c r="E216" s="39" t="s">
        <v>44</v>
      </c>
      <c r="F216" s="40">
        <v>6</v>
      </c>
      <c r="G216" s="41">
        <v>10.49</v>
      </c>
      <c r="H216" s="41">
        <f t="shared" si="23"/>
        <v>13.51</v>
      </c>
      <c r="I216" s="41">
        <f t="shared" si="24"/>
        <v>81.06</v>
      </c>
      <c r="J216" s="24"/>
      <c r="K216" s="24"/>
      <c r="L216" s="24"/>
      <c r="M216" s="22"/>
      <c r="N216" s="22"/>
    </row>
    <row r="217" spans="1:14" ht="45" x14ac:dyDescent="0.2">
      <c r="A217" s="104" t="s">
        <v>580</v>
      </c>
      <c r="B217" s="36" t="s">
        <v>20</v>
      </c>
      <c r="C217" s="37" t="s">
        <v>532</v>
      </c>
      <c r="D217" s="38" t="s">
        <v>533</v>
      </c>
      <c r="E217" s="39" t="s">
        <v>44</v>
      </c>
      <c r="F217" s="40">
        <v>2</v>
      </c>
      <c r="G217" s="41">
        <v>15.14</v>
      </c>
      <c r="H217" s="41">
        <f t="shared" si="23"/>
        <v>19.5</v>
      </c>
      <c r="I217" s="41">
        <f t="shared" si="24"/>
        <v>39</v>
      </c>
      <c r="J217" s="24"/>
      <c r="K217" s="24"/>
      <c r="L217" s="24"/>
      <c r="M217" s="22"/>
      <c r="N217" s="22"/>
    </row>
    <row r="218" spans="1:14" ht="45" x14ac:dyDescent="0.2">
      <c r="A218" s="104" t="s">
        <v>581</v>
      </c>
      <c r="B218" s="36" t="s">
        <v>20</v>
      </c>
      <c r="C218" s="37" t="s">
        <v>534</v>
      </c>
      <c r="D218" s="38" t="s">
        <v>535</v>
      </c>
      <c r="E218" s="39" t="s">
        <v>44</v>
      </c>
      <c r="F218" s="40">
        <v>1</v>
      </c>
      <c r="G218" s="41">
        <v>20.76</v>
      </c>
      <c r="H218" s="41">
        <f>ROUND(G218*$H$5+G218,2)</f>
        <v>26.74</v>
      </c>
      <c r="I218" s="41">
        <f>ROUND(H218*F218,2)</f>
        <v>26.74</v>
      </c>
      <c r="J218" s="24"/>
      <c r="K218" s="24"/>
      <c r="L218" s="24"/>
      <c r="M218" s="22"/>
      <c r="N218" s="22"/>
    </row>
    <row r="219" spans="1:14" ht="45" x14ac:dyDescent="0.2">
      <c r="A219" s="104" t="s">
        <v>582</v>
      </c>
      <c r="B219" s="36" t="s">
        <v>20</v>
      </c>
      <c r="C219" s="37" t="s">
        <v>536</v>
      </c>
      <c r="D219" s="38" t="s">
        <v>537</v>
      </c>
      <c r="E219" s="39" t="s">
        <v>44</v>
      </c>
      <c r="F219" s="40">
        <v>4</v>
      </c>
      <c r="G219" s="41">
        <v>26.75</v>
      </c>
      <c r="H219" s="41">
        <f>ROUND(G219*$H$5+G219,2)</f>
        <v>34.46</v>
      </c>
      <c r="I219" s="41">
        <f>ROUND(H219*F219,2)</f>
        <v>137.84</v>
      </c>
      <c r="J219" s="24"/>
      <c r="K219" s="24"/>
      <c r="L219" s="24"/>
      <c r="M219" s="22"/>
      <c r="N219" s="22"/>
    </row>
    <row r="220" spans="1:14" ht="45" x14ac:dyDescent="0.2">
      <c r="A220" s="104" t="s">
        <v>583</v>
      </c>
      <c r="B220" s="36" t="s">
        <v>20</v>
      </c>
      <c r="C220" s="37" t="s">
        <v>538</v>
      </c>
      <c r="D220" s="38" t="s">
        <v>539</v>
      </c>
      <c r="E220" s="39" t="s">
        <v>44</v>
      </c>
      <c r="F220" s="40">
        <v>1</v>
      </c>
      <c r="G220" s="41">
        <v>342.8</v>
      </c>
      <c r="H220" s="41">
        <f>ROUND(G220*$H$5+G220,2)</f>
        <v>441.59</v>
      </c>
      <c r="I220" s="41">
        <f>ROUND(H220*F220,2)</f>
        <v>441.59</v>
      </c>
      <c r="J220" s="24"/>
      <c r="K220" s="24"/>
      <c r="L220" s="24"/>
      <c r="M220" s="22"/>
      <c r="N220" s="22"/>
    </row>
    <row r="221" spans="1:14" ht="30" x14ac:dyDescent="0.2">
      <c r="A221" s="104" t="s">
        <v>584</v>
      </c>
      <c r="B221" s="36" t="s">
        <v>540</v>
      </c>
      <c r="C221" s="37" t="s">
        <v>541</v>
      </c>
      <c r="D221" s="38" t="s">
        <v>542</v>
      </c>
      <c r="E221" s="39" t="s">
        <v>44</v>
      </c>
      <c r="F221" s="40">
        <v>1</v>
      </c>
      <c r="G221" s="41">
        <v>5.9</v>
      </c>
      <c r="H221" s="41">
        <f>ROUND(G221*$H$5+G221,2)</f>
        <v>7.6</v>
      </c>
      <c r="I221" s="41">
        <f>ROUND(H221*F221,2)</f>
        <v>7.6</v>
      </c>
      <c r="J221" s="24"/>
      <c r="K221" s="24"/>
      <c r="L221" s="24"/>
      <c r="M221" s="22"/>
      <c r="N221" s="22"/>
    </row>
    <row r="222" spans="1:14" ht="30" x14ac:dyDescent="0.2">
      <c r="A222" s="104" t="s">
        <v>585</v>
      </c>
      <c r="B222" s="36" t="s">
        <v>540</v>
      </c>
      <c r="C222" s="37" t="s">
        <v>543</v>
      </c>
      <c r="D222" s="38" t="s">
        <v>544</v>
      </c>
      <c r="E222" s="39" t="s">
        <v>44</v>
      </c>
      <c r="F222" s="40">
        <v>1</v>
      </c>
      <c r="G222" s="41">
        <v>12.6</v>
      </c>
      <c r="H222" s="41">
        <f t="shared" si="23"/>
        <v>16.23</v>
      </c>
      <c r="I222" s="41">
        <f t="shared" si="24"/>
        <v>16.23</v>
      </c>
      <c r="J222" s="24"/>
      <c r="K222" s="24"/>
      <c r="L222" s="24"/>
      <c r="M222" s="22"/>
      <c r="N222" s="22"/>
    </row>
    <row r="223" spans="1:14" ht="30" x14ac:dyDescent="0.2">
      <c r="A223" s="104" t="s">
        <v>586</v>
      </c>
      <c r="B223" s="36" t="s">
        <v>540</v>
      </c>
      <c r="C223" s="37" t="s">
        <v>545</v>
      </c>
      <c r="D223" s="38" t="s">
        <v>546</v>
      </c>
      <c r="E223" s="39" t="s">
        <v>44</v>
      </c>
      <c r="F223" s="40">
        <v>1</v>
      </c>
      <c r="G223" s="41">
        <v>16.059999999999999</v>
      </c>
      <c r="H223" s="41">
        <f>ROUND(G223*$H$5+G223,2)</f>
        <v>20.69</v>
      </c>
      <c r="I223" s="41">
        <f>ROUND(H223*F223,2)</f>
        <v>20.69</v>
      </c>
      <c r="J223" s="24"/>
      <c r="K223" s="24"/>
      <c r="L223" s="24"/>
      <c r="M223" s="22"/>
      <c r="N223" s="22"/>
    </row>
    <row r="224" spans="1:14" ht="30" x14ac:dyDescent="0.2">
      <c r="A224" s="104" t="s">
        <v>587</v>
      </c>
      <c r="B224" s="36" t="s">
        <v>120</v>
      </c>
      <c r="C224" s="86" t="s">
        <v>774</v>
      </c>
      <c r="D224" s="76" t="s">
        <v>319</v>
      </c>
      <c r="E224" s="39" t="s">
        <v>44</v>
      </c>
      <c r="F224" s="40">
        <v>1</v>
      </c>
      <c r="G224" s="41">
        <v>4345.68</v>
      </c>
      <c r="H224" s="41">
        <f>ROUND(G224*$H$5+G224,2)</f>
        <v>5598.1</v>
      </c>
      <c r="I224" s="41">
        <f t="shared" si="24"/>
        <v>5598.1</v>
      </c>
      <c r="J224" s="24"/>
      <c r="K224" s="24"/>
      <c r="L224" s="24"/>
      <c r="M224" s="22"/>
      <c r="N224" s="22"/>
    </row>
    <row r="225" spans="1:14" ht="30" x14ac:dyDescent="0.2">
      <c r="A225" s="104" t="s">
        <v>588</v>
      </c>
      <c r="B225" s="84" t="s">
        <v>19</v>
      </c>
      <c r="C225" s="86" t="s">
        <v>772</v>
      </c>
      <c r="D225" s="38" t="s">
        <v>334</v>
      </c>
      <c r="E225" s="39" t="s">
        <v>257</v>
      </c>
      <c r="F225" s="40">
        <v>2</v>
      </c>
      <c r="G225" s="41">
        <v>480.79</v>
      </c>
      <c r="H225" s="41">
        <f>ROUND(G225*$H$5+G225,2)</f>
        <v>619.35</v>
      </c>
      <c r="I225" s="41">
        <f>ROUND(H225*F225,2)</f>
        <v>1238.7</v>
      </c>
      <c r="J225" s="24"/>
      <c r="K225" s="24"/>
      <c r="L225" s="24"/>
      <c r="M225" s="22"/>
      <c r="N225" s="22"/>
    </row>
    <row r="226" spans="1:14" ht="20.25" customHeight="1" x14ac:dyDescent="0.2">
      <c r="A226" s="34" t="s">
        <v>476</v>
      </c>
      <c r="B226" s="34"/>
      <c r="C226" s="34"/>
      <c r="D226" s="35" t="s">
        <v>589</v>
      </c>
      <c r="E226" s="34"/>
      <c r="F226" s="34"/>
      <c r="G226" s="34"/>
      <c r="H226" s="34"/>
      <c r="I226" s="98">
        <f>SUM(I227:I268)</f>
        <v>19389.3</v>
      </c>
      <c r="J226" s="24"/>
      <c r="K226" s="24"/>
      <c r="L226" s="24"/>
      <c r="M226" s="22"/>
      <c r="N226" s="22"/>
    </row>
    <row r="227" spans="1:14" ht="75" x14ac:dyDescent="0.2">
      <c r="A227" s="104" t="s">
        <v>590</v>
      </c>
      <c r="B227" s="36" t="s">
        <v>20</v>
      </c>
      <c r="C227" s="37" t="s">
        <v>591</v>
      </c>
      <c r="D227" s="38" t="s">
        <v>592</v>
      </c>
      <c r="E227" s="39" t="s">
        <v>44</v>
      </c>
      <c r="F227" s="40">
        <v>3</v>
      </c>
      <c r="G227" s="41">
        <v>10.01</v>
      </c>
      <c r="H227" s="41">
        <f t="shared" ref="H227:H268" si="25">ROUND(G227*$H$5+G227,2)</f>
        <v>12.89</v>
      </c>
      <c r="I227" s="41">
        <f t="shared" ref="I227:I268" si="26">ROUND(H227*F227,2)</f>
        <v>38.67</v>
      </c>
      <c r="J227" s="24"/>
      <c r="K227" s="24"/>
      <c r="L227" s="24"/>
      <c r="M227" s="22"/>
      <c r="N227" s="22"/>
    </row>
    <row r="228" spans="1:14" ht="45" x14ac:dyDescent="0.2">
      <c r="A228" s="104" t="s">
        <v>660</v>
      </c>
      <c r="B228" s="36" t="s">
        <v>20</v>
      </c>
      <c r="C228" s="37" t="s">
        <v>593</v>
      </c>
      <c r="D228" s="38" t="s">
        <v>594</v>
      </c>
      <c r="E228" s="39" t="s">
        <v>44</v>
      </c>
      <c r="F228" s="40">
        <v>1</v>
      </c>
      <c r="G228" s="41">
        <v>191.79</v>
      </c>
      <c r="H228" s="41">
        <f t="shared" si="25"/>
        <v>247.06</v>
      </c>
      <c r="I228" s="41">
        <f t="shared" si="26"/>
        <v>247.06</v>
      </c>
      <c r="J228" s="24"/>
      <c r="K228" s="24"/>
      <c r="L228" s="24"/>
      <c r="M228" s="22"/>
      <c r="N228" s="22"/>
    </row>
    <row r="229" spans="1:14" ht="105" x14ac:dyDescent="0.2">
      <c r="A229" s="104" t="s">
        <v>661</v>
      </c>
      <c r="B229" s="36" t="s">
        <v>393</v>
      </c>
      <c r="C229" s="37" t="s">
        <v>595</v>
      </c>
      <c r="D229" s="38" t="s">
        <v>596</v>
      </c>
      <c r="E229" s="39" t="s">
        <v>44</v>
      </c>
      <c r="F229" s="40">
        <v>3</v>
      </c>
      <c r="G229" s="41">
        <v>473.4</v>
      </c>
      <c r="H229" s="41">
        <f t="shared" si="25"/>
        <v>609.83000000000004</v>
      </c>
      <c r="I229" s="41">
        <f t="shared" si="26"/>
        <v>1829.49</v>
      </c>
      <c r="J229" s="24"/>
      <c r="K229" s="24"/>
      <c r="L229" s="24"/>
      <c r="M229" s="22"/>
      <c r="N229" s="22"/>
    </row>
    <row r="230" spans="1:14" ht="105" x14ac:dyDescent="0.2">
      <c r="A230" s="104" t="s">
        <v>662</v>
      </c>
      <c r="B230" s="36" t="s">
        <v>393</v>
      </c>
      <c r="C230" s="37" t="s">
        <v>597</v>
      </c>
      <c r="D230" s="38" t="s">
        <v>598</v>
      </c>
      <c r="E230" s="39" t="s">
        <v>44</v>
      </c>
      <c r="F230" s="40">
        <v>3</v>
      </c>
      <c r="G230" s="41">
        <v>363.47</v>
      </c>
      <c r="H230" s="41">
        <f t="shared" si="25"/>
        <v>468.22</v>
      </c>
      <c r="I230" s="41">
        <f t="shared" si="26"/>
        <v>1404.66</v>
      </c>
      <c r="J230" s="24"/>
      <c r="K230" s="24"/>
      <c r="L230" s="24"/>
      <c r="M230" s="22"/>
      <c r="N230" s="22"/>
    </row>
    <row r="231" spans="1:14" ht="105" x14ac:dyDescent="0.2">
      <c r="A231" s="104" t="s">
        <v>663</v>
      </c>
      <c r="B231" s="36" t="s">
        <v>393</v>
      </c>
      <c r="C231" s="37" t="s">
        <v>599</v>
      </c>
      <c r="D231" s="38" t="s">
        <v>600</v>
      </c>
      <c r="E231" s="39" t="s">
        <v>44</v>
      </c>
      <c r="F231" s="40">
        <v>3</v>
      </c>
      <c r="G231" s="41">
        <v>525.89</v>
      </c>
      <c r="H231" s="41">
        <f t="shared" si="25"/>
        <v>677.45</v>
      </c>
      <c r="I231" s="41">
        <f t="shared" si="26"/>
        <v>2032.35</v>
      </c>
      <c r="J231" s="24"/>
      <c r="K231" s="24"/>
      <c r="L231" s="24"/>
      <c r="M231" s="22"/>
      <c r="N231" s="22"/>
    </row>
    <row r="232" spans="1:14" ht="30" x14ac:dyDescent="0.2">
      <c r="A232" s="104" t="s">
        <v>664</v>
      </c>
      <c r="B232" s="36" t="s">
        <v>393</v>
      </c>
      <c r="C232" s="37" t="s">
        <v>601</v>
      </c>
      <c r="D232" s="38" t="s">
        <v>602</v>
      </c>
      <c r="E232" s="39" t="s">
        <v>44</v>
      </c>
      <c r="F232" s="40">
        <v>10</v>
      </c>
      <c r="G232" s="41">
        <v>59.75</v>
      </c>
      <c r="H232" s="41">
        <f t="shared" si="25"/>
        <v>76.97</v>
      </c>
      <c r="I232" s="41">
        <f t="shared" si="26"/>
        <v>769.7</v>
      </c>
      <c r="J232" s="24"/>
      <c r="K232" s="24"/>
      <c r="L232" s="24"/>
      <c r="M232" s="22"/>
      <c r="N232" s="22"/>
    </row>
    <row r="233" spans="1:14" ht="75" x14ac:dyDescent="0.2">
      <c r="A233" s="104" t="s">
        <v>665</v>
      </c>
      <c r="B233" s="84" t="s">
        <v>20</v>
      </c>
      <c r="C233" s="86" t="s">
        <v>754</v>
      </c>
      <c r="D233" s="76" t="s">
        <v>755</v>
      </c>
      <c r="E233" s="85" t="s">
        <v>44</v>
      </c>
      <c r="F233" s="40">
        <v>1</v>
      </c>
      <c r="G233" s="41">
        <v>60.15</v>
      </c>
      <c r="H233" s="41">
        <f t="shared" si="25"/>
        <v>77.489999999999995</v>
      </c>
      <c r="I233" s="41">
        <f t="shared" si="26"/>
        <v>77.489999999999995</v>
      </c>
      <c r="J233" s="24"/>
      <c r="K233" s="24"/>
      <c r="L233" s="24"/>
      <c r="M233" s="22"/>
      <c r="N233" s="22"/>
    </row>
    <row r="234" spans="1:14" ht="75" x14ac:dyDescent="0.2">
      <c r="A234" s="104" t="s">
        <v>666</v>
      </c>
      <c r="B234" s="36" t="s">
        <v>20</v>
      </c>
      <c r="C234" s="37" t="s">
        <v>603</v>
      </c>
      <c r="D234" s="38" t="s">
        <v>604</v>
      </c>
      <c r="E234" s="39" t="s">
        <v>44</v>
      </c>
      <c r="F234" s="40">
        <v>16</v>
      </c>
      <c r="G234" s="41">
        <v>77.739999999999995</v>
      </c>
      <c r="H234" s="41">
        <f t="shared" si="25"/>
        <v>100.14</v>
      </c>
      <c r="I234" s="41">
        <f t="shared" si="26"/>
        <v>1602.24</v>
      </c>
      <c r="J234" s="24"/>
      <c r="K234" s="24"/>
      <c r="L234" s="24"/>
      <c r="M234" s="22"/>
      <c r="N234" s="22"/>
    </row>
    <row r="235" spans="1:14" ht="75" x14ac:dyDescent="0.2">
      <c r="A235" s="104" t="s">
        <v>667</v>
      </c>
      <c r="B235" s="36" t="s">
        <v>20</v>
      </c>
      <c r="C235" s="37" t="s">
        <v>605</v>
      </c>
      <c r="D235" s="38" t="s">
        <v>606</v>
      </c>
      <c r="E235" s="39" t="s">
        <v>44</v>
      </c>
      <c r="F235" s="40">
        <v>8</v>
      </c>
      <c r="G235" s="41">
        <v>24.67</v>
      </c>
      <c r="H235" s="41">
        <f t="shared" si="25"/>
        <v>31.78</v>
      </c>
      <c r="I235" s="41">
        <f t="shared" si="26"/>
        <v>254.24</v>
      </c>
      <c r="J235" s="24"/>
      <c r="K235" s="24"/>
      <c r="L235" s="24"/>
      <c r="M235" s="22"/>
      <c r="N235" s="22"/>
    </row>
    <row r="236" spans="1:14" ht="75" x14ac:dyDescent="0.2">
      <c r="A236" s="104" t="s">
        <v>668</v>
      </c>
      <c r="B236" s="36" t="s">
        <v>20</v>
      </c>
      <c r="C236" s="37" t="s">
        <v>607</v>
      </c>
      <c r="D236" s="38" t="s">
        <v>608</v>
      </c>
      <c r="E236" s="39" t="s">
        <v>44</v>
      </c>
      <c r="F236" s="40">
        <v>11</v>
      </c>
      <c r="G236" s="41">
        <v>26.33</v>
      </c>
      <c r="H236" s="41">
        <f t="shared" si="25"/>
        <v>33.92</v>
      </c>
      <c r="I236" s="41">
        <f t="shared" si="26"/>
        <v>373.12</v>
      </c>
      <c r="J236" s="24"/>
      <c r="K236" s="24"/>
      <c r="L236" s="24"/>
      <c r="M236" s="22"/>
      <c r="N236" s="22"/>
    </row>
    <row r="237" spans="1:14" ht="75" x14ac:dyDescent="0.2">
      <c r="A237" s="104" t="s">
        <v>669</v>
      </c>
      <c r="B237" s="36" t="s">
        <v>20</v>
      </c>
      <c r="C237" s="37" t="s">
        <v>609</v>
      </c>
      <c r="D237" s="38" t="s">
        <v>610</v>
      </c>
      <c r="E237" s="39" t="s">
        <v>44</v>
      </c>
      <c r="F237" s="40">
        <v>17</v>
      </c>
      <c r="G237" s="41">
        <v>9.4499999999999993</v>
      </c>
      <c r="H237" s="41">
        <f t="shared" si="25"/>
        <v>12.17</v>
      </c>
      <c r="I237" s="41">
        <f t="shared" si="26"/>
        <v>206.89</v>
      </c>
      <c r="J237" s="24"/>
      <c r="K237" s="24"/>
      <c r="L237" s="24"/>
      <c r="M237" s="22"/>
      <c r="N237" s="22"/>
    </row>
    <row r="238" spans="1:14" ht="75" x14ac:dyDescent="0.2">
      <c r="A238" s="104" t="s">
        <v>670</v>
      </c>
      <c r="B238" s="36" t="s">
        <v>20</v>
      </c>
      <c r="C238" s="37" t="s">
        <v>611</v>
      </c>
      <c r="D238" s="38" t="s">
        <v>612</v>
      </c>
      <c r="E238" s="39" t="s">
        <v>44</v>
      </c>
      <c r="F238" s="40">
        <v>19</v>
      </c>
      <c r="G238" s="41">
        <v>14.32</v>
      </c>
      <c r="H238" s="41">
        <f t="shared" si="25"/>
        <v>18.45</v>
      </c>
      <c r="I238" s="41">
        <f t="shared" si="26"/>
        <v>350.55</v>
      </c>
      <c r="J238" s="24"/>
      <c r="K238" s="24"/>
      <c r="L238" s="24"/>
      <c r="M238" s="22"/>
      <c r="N238" s="22"/>
    </row>
    <row r="239" spans="1:14" ht="75" x14ac:dyDescent="0.2">
      <c r="A239" s="104" t="s">
        <v>671</v>
      </c>
      <c r="B239" s="36" t="s">
        <v>20</v>
      </c>
      <c r="C239" s="37" t="s">
        <v>613</v>
      </c>
      <c r="D239" s="38" t="s">
        <v>614</v>
      </c>
      <c r="E239" s="39" t="s">
        <v>44</v>
      </c>
      <c r="F239" s="40">
        <v>7</v>
      </c>
      <c r="G239" s="41">
        <v>21.96</v>
      </c>
      <c r="H239" s="41">
        <f t="shared" si="25"/>
        <v>28.29</v>
      </c>
      <c r="I239" s="41">
        <f t="shared" si="26"/>
        <v>198.03</v>
      </c>
      <c r="J239" s="24"/>
      <c r="K239" s="24"/>
      <c r="L239" s="24"/>
      <c r="M239" s="22"/>
      <c r="N239" s="22"/>
    </row>
    <row r="240" spans="1:14" ht="75" x14ac:dyDescent="0.2">
      <c r="A240" s="104" t="s">
        <v>672</v>
      </c>
      <c r="B240" s="36" t="s">
        <v>20</v>
      </c>
      <c r="C240" s="37" t="s">
        <v>615</v>
      </c>
      <c r="D240" s="38" t="s">
        <v>616</v>
      </c>
      <c r="E240" s="39" t="s">
        <v>44</v>
      </c>
      <c r="F240" s="40">
        <v>18</v>
      </c>
      <c r="G240" s="41">
        <v>9.2100000000000009</v>
      </c>
      <c r="H240" s="41">
        <f t="shared" si="25"/>
        <v>11.86</v>
      </c>
      <c r="I240" s="41">
        <f t="shared" si="26"/>
        <v>213.48</v>
      </c>
      <c r="J240" s="24"/>
      <c r="K240" s="24"/>
      <c r="L240" s="24"/>
      <c r="M240" s="22"/>
      <c r="N240" s="22"/>
    </row>
    <row r="241" spans="1:14" ht="60" x14ac:dyDescent="0.2">
      <c r="A241" s="104" t="s">
        <v>673</v>
      </c>
      <c r="B241" s="36" t="s">
        <v>20</v>
      </c>
      <c r="C241" s="37" t="s">
        <v>617</v>
      </c>
      <c r="D241" s="38" t="s">
        <v>618</v>
      </c>
      <c r="E241" s="39" t="s">
        <v>44</v>
      </c>
      <c r="F241" s="40">
        <v>12</v>
      </c>
      <c r="G241" s="41">
        <v>19.239999999999998</v>
      </c>
      <c r="H241" s="41">
        <f t="shared" si="25"/>
        <v>24.78</v>
      </c>
      <c r="I241" s="41">
        <f t="shared" si="26"/>
        <v>297.36</v>
      </c>
      <c r="J241" s="24"/>
      <c r="K241" s="24"/>
      <c r="L241" s="24"/>
      <c r="M241" s="22"/>
      <c r="N241" s="22"/>
    </row>
    <row r="242" spans="1:14" ht="60" x14ac:dyDescent="0.2">
      <c r="A242" s="104" t="s">
        <v>674</v>
      </c>
      <c r="B242" s="36" t="s">
        <v>20</v>
      </c>
      <c r="C242" s="37" t="s">
        <v>619</v>
      </c>
      <c r="D242" s="38" t="s">
        <v>620</v>
      </c>
      <c r="E242" s="39" t="s">
        <v>44</v>
      </c>
      <c r="F242" s="40">
        <v>9</v>
      </c>
      <c r="G242" s="41">
        <v>78.31</v>
      </c>
      <c r="H242" s="41">
        <f t="shared" si="25"/>
        <v>100.88</v>
      </c>
      <c r="I242" s="41">
        <f t="shared" si="26"/>
        <v>907.92</v>
      </c>
      <c r="J242" s="24"/>
      <c r="K242" s="24"/>
      <c r="L242" s="24"/>
      <c r="M242" s="22"/>
      <c r="N242" s="22"/>
    </row>
    <row r="243" spans="1:14" ht="75" x14ac:dyDescent="0.2">
      <c r="A243" s="104" t="s">
        <v>675</v>
      </c>
      <c r="B243" s="36" t="s">
        <v>20</v>
      </c>
      <c r="C243" s="37" t="s">
        <v>621</v>
      </c>
      <c r="D243" s="38" t="s">
        <v>622</v>
      </c>
      <c r="E243" s="39" t="s">
        <v>44</v>
      </c>
      <c r="F243" s="40">
        <v>9</v>
      </c>
      <c r="G243" s="41">
        <v>39.64</v>
      </c>
      <c r="H243" s="41">
        <f t="shared" si="25"/>
        <v>51.06</v>
      </c>
      <c r="I243" s="41">
        <f t="shared" si="26"/>
        <v>459.54</v>
      </c>
      <c r="J243" s="24"/>
      <c r="K243" s="24"/>
      <c r="L243" s="24"/>
      <c r="M243" s="22"/>
      <c r="N243" s="22"/>
    </row>
    <row r="244" spans="1:14" ht="75" x14ac:dyDescent="0.2">
      <c r="A244" s="104" t="s">
        <v>676</v>
      </c>
      <c r="B244" s="36" t="s">
        <v>20</v>
      </c>
      <c r="C244" s="37" t="s">
        <v>623</v>
      </c>
      <c r="D244" s="38" t="s">
        <v>624</v>
      </c>
      <c r="E244" s="39" t="s">
        <v>44</v>
      </c>
      <c r="F244" s="40">
        <v>3</v>
      </c>
      <c r="G244" s="41">
        <v>36.590000000000003</v>
      </c>
      <c r="H244" s="41">
        <f t="shared" si="25"/>
        <v>47.14</v>
      </c>
      <c r="I244" s="41">
        <f t="shared" si="26"/>
        <v>141.41999999999999</v>
      </c>
      <c r="J244" s="24"/>
      <c r="K244" s="24"/>
      <c r="L244" s="24"/>
      <c r="M244" s="22"/>
      <c r="N244" s="22"/>
    </row>
    <row r="245" spans="1:14" ht="75" x14ac:dyDescent="0.2">
      <c r="A245" s="104" t="s">
        <v>677</v>
      </c>
      <c r="B245" s="36" t="s">
        <v>20</v>
      </c>
      <c r="C245" s="37" t="s">
        <v>625</v>
      </c>
      <c r="D245" s="38" t="s">
        <v>626</v>
      </c>
      <c r="E245" s="39" t="s">
        <v>44</v>
      </c>
      <c r="F245" s="40">
        <v>39</v>
      </c>
      <c r="G245" s="41">
        <v>16.399999999999999</v>
      </c>
      <c r="H245" s="41">
        <f t="shared" si="25"/>
        <v>21.13</v>
      </c>
      <c r="I245" s="41">
        <f t="shared" si="26"/>
        <v>824.07</v>
      </c>
      <c r="J245" s="24"/>
      <c r="K245" s="24"/>
      <c r="L245" s="24"/>
      <c r="M245" s="22"/>
      <c r="N245" s="22"/>
    </row>
    <row r="246" spans="1:14" ht="75" x14ac:dyDescent="0.2">
      <c r="A246" s="104" t="s">
        <v>678</v>
      </c>
      <c r="B246" s="36" t="s">
        <v>20</v>
      </c>
      <c r="C246" s="37" t="s">
        <v>627</v>
      </c>
      <c r="D246" s="38" t="s">
        <v>628</v>
      </c>
      <c r="E246" s="39" t="s">
        <v>44</v>
      </c>
      <c r="F246" s="40">
        <v>16</v>
      </c>
      <c r="G246" s="41">
        <v>8.6</v>
      </c>
      <c r="H246" s="41">
        <f t="shared" si="25"/>
        <v>11.08</v>
      </c>
      <c r="I246" s="41">
        <f t="shared" si="26"/>
        <v>177.28</v>
      </c>
      <c r="J246" s="24"/>
      <c r="K246" s="24"/>
      <c r="L246" s="24"/>
      <c r="M246" s="22"/>
      <c r="N246" s="22"/>
    </row>
    <row r="247" spans="1:14" ht="60" x14ac:dyDescent="0.2">
      <c r="A247" s="104" t="s">
        <v>679</v>
      </c>
      <c r="B247" s="36" t="s">
        <v>20</v>
      </c>
      <c r="C247" s="37" t="s">
        <v>629</v>
      </c>
      <c r="D247" s="38" t="s">
        <v>630</v>
      </c>
      <c r="E247" s="39" t="s">
        <v>44</v>
      </c>
      <c r="F247" s="40">
        <v>19</v>
      </c>
      <c r="G247" s="41">
        <v>13.33</v>
      </c>
      <c r="H247" s="41">
        <f t="shared" si="25"/>
        <v>17.170000000000002</v>
      </c>
      <c r="I247" s="41">
        <f t="shared" si="26"/>
        <v>326.23</v>
      </c>
      <c r="J247" s="24"/>
      <c r="K247" s="24"/>
      <c r="L247" s="24"/>
      <c r="M247" s="22"/>
      <c r="N247" s="22"/>
    </row>
    <row r="248" spans="1:14" ht="60" x14ac:dyDescent="0.2">
      <c r="A248" s="104" t="s">
        <v>680</v>
      </c>
      <c r="B248" s="36" t="s">
        <v>20</v>
      </c>
      <c r="C248" s="37" t="s">
        <v>631</v>
      </c>
      <c r="D248" s="38" t="s">
        <v>632</v>
      </c>
      <c r="E248" s="39" t="s">
        <v>44</v>
      </c>
      <c r="F248" s="40">
        <v>7</v>
      </c>
      <c r="G248" s="41">
        <v>42.91</v>
      </c>
      <c r="H248" s="41">
        <f t="shared" si="25"/>
        <v>55.28</v>
      </c>
      <c r="I248" s="41">
        <f t="shared" si="26"/>
        <v>386.96</v>
      </c>
      <c r="J248" s="24"/>
      <c r="K248" s="24"/>
      <c r="L248" s="24"/>
      <c r="M248" s="22"/>
      <c r="N248" s="22"/>
    </row>
    <row r="249" spans="1:14" ht="60" x14ac:dyDescent="0.2">
      <c r="A249" s="104" t="s">
        <v>681</v>
      </c>
      <c r="B249" s="36" t="s">
        <v>20</v>
      </c>
      <c r="C249" s="37" t="s">
        <v>633</v>
      </c>
      <c r="D249" s="38" t="s">
        <v>634</v>
      </c>
      <c r="E249" s="39" t="s">
        <v>44</v>
      </c>
      <c r="F249" s="40">
        <v>1</v>
      </c>
      <c r="G249" s="41">
        <v>37.47</v>
      </c>
      <c r="H249" s="41">
        <f t="shared" si="25"/>
        <v>48.27</v>
      </c>
      <c r="I249" s="41">
        <f t="shared" si="26"/>
        <v>48.27</v>
      </c>
      <c r="J249" s="24"/>
      <c r="K249" s="24"/>
      <c r="L249" s="24"/>
      <c r="M249" s="22"/>
      <c r="N249" s="22"/>
    </row>
    <row r="250" spans="1:14" ht="60" x14ac:dyDescent="0.2">
      <c r="A250" s="104" t="s">
        <v>682</v>
      </c>
      <c r="B250" s="84" t="s">
        <v>20</v>
      </c>
      <c r="C250" s="86" t="s">
        <v>635</v>
      </c>
      <c r="D250" s="76" t="s">
        <v>636</v>
      </c>
      <c r="E250" s="39" t="s">
        <v>44</v>
      </c>
      <c r="F250" s="40">
        <v>4</v>
      </c>
      <c r="G250" s="41">
        <v>16.48</v>
      </c>
      <c r="H250" s="41">
        <f t="shared" si="25"/>
        <v>21.23</v>
      </c>
      <c r="I250" s="41">
        <f t="shared" si="26"/>
        <v>84.92</v>
      </c>
      <c r="J250" s="24"/>
      <c r="K250" s="24"/>
      <c r="L250" s="24"/>
      <c r="M250" s="23"/>
      <c r="N250" s="22"/>
    </row>
    <row r="251" spans="1:14" ht="60" x14ac:dyDescent="0.2">
      <c r="A251" s="104" t="s">
        <v>683</v>
      </c>
      <c r="B251" s="84" t="s">
        <v>20</v>
      </c>
      <c r="C251" s="86" t="s">
        <v>637</v>
      </c>
      <c r="D251" s="76" t="s">
        <v>638</v>
      </c>
      <c r="E251" s="39" t="s">
        <v>44</v>
      </c>
      <c r="F251" s="40">
        <f>2+3</f>
        <v>5</v>
      </c>
      <c r="G251" s="41">
        <v>34.43</v>
      </c>
      <c r="H251" s="41">
        <f t="shared" si="25"/>
        <v>44.35</v>
      </c>
      <c r="I251" s="41">
        <f t="shared" si="26"/>
        <v>221.75</v>
      </c>
      <c r="J251" s="24"/>
      <c r="K251" s="24"/>
      <c r="L251" s="68"/>
      <c r="M251" s="22"/>
      <c r="N251" s="22"/>
    </row>
    <row r="252" spans="1:14" ht="75" x14ac:dyDescent="0.2">
      <c r="A252" s="104" t="s">
        <v>684</v>
      </c>
      <c r="B252" s="36" t="s">
        <v>20</v>
      </c>
      <c r="C252" s="37" t="s">
        <v>639</v>
      </c>
      <c r="D252" s="38" t="s">
        <v>640</v>
      </c>
      <c r="E252" s="39" t="s">
        <v>44</v>
      </c>
      <c r="F252" s="40">
        <v>2</v>
      </c>
      <c r="G252" s="41">
        <v>22.86</v>
      </c>
      <c r="H252" s="41">
        <f t="shared" si="25"/>
        <v>29.45</v>
      </c>
      <c r="I252" s="41">
        <f t="shared" si="26"/>
        <v>58.9</v>
      </c>
      <c r="J252" s="24"/>
      <c r="K252" s="24"/>
      <c r="L252" s="24"/>
      <c r="M252" s="23"/>
      <c r="N252" s="22"/>
    </row>
    <row r="253" spans="1:14" ht="75" x14ac:dyDescent="0.2">
      <c r="A253" s="104" t="s">
        <v>685</v>
      </c>
      <c r="B253" s="36" t="s">
        <v>20</v>
      </c>
      <c r="C253" s="37" t="s">
        <v>641</v>
      </c>
      <c r="D253" s="38" t="s">
        <v>642</v>
      </c>
      <c r="E253" s="39" t="s">
        <v>44</v>
      </c>
      <c r="F253" s="78">
        <v>1</v>
      </c>
      <c r="G253" s="41">
        <v>24.88</v>
      </c>
      <c r="H253" s="41">
        <f t="shared" si="25"/>
        <v>32.049999999999997</v>
      </c>
      <c r="I253" s="41">
        <f t="shared" si="26"/>
        <v>32.049999999999997</v>
      </c>
      <c r="J253" s="24"/>
      <c r="K253" s="24"/>
      <c r="L253" s="24"/>
      <c r="M253" s="22"/>
      <c r="N253" s="22"/>
    </row>
    <row r="254" spans="1:14" ht="75" x14ac:dyDescent="0.2">
      <c r="A254" s="104" t="s">
        <v>686</v>
      </c>
      <c r="B254" s="36" t="s">
        <v>20</v>
      </c>
      <c r="C254" s="37" t="s">
        <v>643</v>
      </c>
      <c r="D254" s="38" t="s">
        <v>644</v>
      </c>
      <c r="E254" s="39" t="s">
        <v>44</v>
      </c>
      <c r="F254" s="40">
        <v>2</v>
      </c>
      <c r="G254" s="41">
        <v>13.55</v>
      </c>
      <c r="H254" s="41">
        <f t="shared" si="25"/>
        <v>17.46</v>
      </c>
      <c r="I254" s="41">
        <f t="shared" si="26"/>
        <v>34.92</v>
      </c>
      <c r="J254" s="24"/>
      <c r="K254" s="24"/>
      <c r="L254" s="24"/>
      <c r="M254" s="22"/>
      <c r="N254" s="22"/>
    </row>
    <row r="255" spans="1:14" ht="75" x14ac:dyDescent="0.2">
      <c r="A255" s="104" t="s">
        <v>687</v>
      </c>
      <c r="B255" s="36" t="s">
        <v>20</v>
      </c>
      <c r="C255" s="37" t="s">
        <v>645</v>
      </c>
      <c r="D255" s="38" t="s">
        <v>646</v>
      </c>
      <c r="E255" s="39" t="s">
        <v>44</v>
      </c>
      <c r="F255" s="40">
        <v>2</v>
      </c>
      <c r="G255" s="41">
        <v>18.93</v>
      </c>
      <c r="H255" s="41">
        <f t="shared" si="25"/>
        <v>24.39</v>
      </c>
      <c r="I255" s="41">
        <f t="shared" si="26"/>
        <v>48.78</v>
      </c>
      <c r="J255" s="24"/>
      <c r="K255" s="24"/>
      <c r="L255" s="24"/>
      <c r="M255" s="22"/>
      <c r="N255" s="22"/>
    </row>
    <row r="256" spans="1:14" ht="75" x14ac:dyDescent="0.2">
      <c r="A256" s="104" t="s">
        <v>688</v>
      </c>
      <c r="B256" s="36" t="s">
        <v>20</v>
      </c>
      <c r="C256" s="86" t="s">
        <v>623</v>
      </c>
      <c r="D256" s="76" t="s">
        <v>624</v>
      </c>
      <c r="E256" s="85" t="s">
        <v>44</v>
      </c>
      <c r="F256" s="40">
        <f>5+1</f>
        <v>6</v>
      </c>
      <c r="G256" s="41">
        <v>36.590000000000003</v>
      </c>
      <c r="H256" s="41">
        <f t="shared" si="25"/>
        <v>47.14</v>
      </c>
      <c r="I256" s="41">
        <f t="shared" si="26"/>
        <v>282.83999999999997</v>
      </c>
      <c r="J256" s="24"/>
      <c r="K256" s="24"/>
      <c r="L256" s="68"/>
      <c r="M256" s="22"/>
      <c r="N256" s="22"/>
    </row>
    <row r="257" spans="1:14" ht="60" x14ac:dyDescent="0.2">
      <c r="A257" s="104" t="s">
        <v>689</v>
      </c>
      <c r="B257" s="36" t="s">
        <v>20</v>
      </c>
      <c r="C257" s="37" t="s">
        <v>647</v>
      </c>
      <c r="D257" s="38" t="s">
        <v>648</v>
      </c>
      <c r="E257" s="39" t="s">
        <v>44</v>
      </c>
      <c r="F257" s="40">
        <v>3</v>
      </c>
      <c r="G257" s="41">
        <v>66.08</v>
      </c>
      <c r="H257" s="41">
        <f t="shared" si="25"/>
        <v>85.12</v>
      </c>
      <c r="I257" s="41">
        <f t="shared" si="26"/>
        <v>255.36</v>
      </c>
      <c r="J257" s="24"/>
      <c r="K257" s="24"/>
      <c r="L257" s="24"/>
      <c r="M257" s="22"/>
      <c r="N257" s="22"/>
    </row>
    <row r="258" spans="1:14" ht="60" x14ac:dyDescent="0.2">
      <c r="A258" s="104" t="s">
        <v>690</v>
      </c>
      <c r="B258" s="36" t="s">
        <v>20</v>
      </c>
      <c r="C258" s="37" t="s">
        <v>649</v>
      </c>
      <c r="D258" s="38" t="s">
        <v>650</v>
      </c>
      <c r="E258" s="39" t="s">
        <v>7</v>
      </c>
      <c r="F258" s="40">
        <v>27.17</v>
      </c>
      <c r="G258" s="41">
        <v>19.79</v>
      </c>
      <c r="H258" s="41">
        <f t="shared" si="25"/>
        <v>25.49</v>
      </c>
      <c r="I258" s="41">
        <f t="shared" si="26"/>
        <v>692.56</v>
      </c>
      <c r="J258" s="24"/>
      <c r="K258" s="24"/>
      <c r="L258" s="24"/>
      <c r="M258" s="22"/>
      <c r="N258" s="22"/>
    </row>
    <row r="259" spans="1:14" ht="60" x14ac:dyDescent="0.2">
      <c r="A259" s="104" t="s">
        <v>691</v>
      </c>
      <c r="B259" s="36" t="s">
        <v>20</v>
      </c>
      <c r="C259" s="37" t="s">
        <v>651</v>
      </c>
      <c r="D259" s="38" t="s">
        <v>652</v>
      </c>
      <c r="E259" s="39" t="s">
        <v>7</v>
      </c>
      <c r="F259" s="40">
        <v>27.17</v>
      </c>
      <c r="G259" s="41">
        <v>25.57</v>
      </c>
      <c r="H259" s="41">
        <f t="shared" si="25"/>
        <v>32.94</v>
      </c>
      <c r="I259" s="41">
        <f t="shared" si="26"/>
        <v>894.98</v>
      </c>
      <c r="J259" s="24"/>
      <c r="K259" s="24"/>
      <c r="L259" s="24"/>
      <c r="M259" s="22"/>
      <c r="N259" s="22"/>
    </row>
    <row r="260" spans="1:14" ht="60" x14ac:dyDescent="0.2">
      <c r="A260" s="104" t="s">
        <v>692</v>
      </c>
      <c r="B260" s="36" t="s">
        <v>20</v>
      </c>
      <c r="C260" s="86" t="s">
        <v>653</v>
      </c>
      <c r="D260" s="76" t="s">
        <v>654</v>
      </c>
      <c r="E260" s="85" t="s">
        <v>7</v>
      </c>
      <c r="F260" s="78">
        <f>5.71+2.1</f>
        <v>7.8100000000000005</v>
      </c>
      <c r="G260" s="41">
        <v>13.68</v>
      </c>
      <c r="H260" s="41">
        <f t="shared" si="25"/>
        <v>17.62</v>
      </c>
      <c r="I260" s="41">
        <f t="shared" si="26"/>
        <v>137.61000000000001</v>
      </c>
      <c r="J260" s="24"/>
      <c r="K260" s="24"/>
      <c r="L260" s="68"/>
      <c r="M260" s="22"/>
      <c r="N260" s="22"/>
    </row>
    <row r="261" spans="1:14" ht="60" x14ac:dyDescent="0.2">
      <c r="A261" s="104" t="s">
        <v>693</v>
      </c>
      <c r="B261" s="36" t="s">
        <v>20</v>
      </c>
      <c r="C261" s="86" t="s">
        <v>655</v>
      </c>
      <c r="D261" s="76" t="s">
        <v>656</v>
      </c>
      <c r="E261" s="85" t="s">
        <v>7</v>
      </c>
      <c r="F261" s="78">
        <f>55.47+16.35</f>
        <v>71.819999999999993</v>
      </c>
      <c r="G261" s="41">
        <v>22.12</v>
      </c>
      <c r="H261" s="41">
        <f t="shared" si="25"/>
        <v>28.49</v>
      </c>
      <c r="I261" s="41">
        <f t="shared" si="26"/>
        <v>2046.15</v>
      </c>
      <c r="J261" s="24"/>
      <c r="K261" s="24"/>
      <c r="L261" s="68"/>
      <c r="M261" s="22"/>
      <c r="N261" s="22"/>
    </row>
    <row r="262" spans="1:14" ht="60" x14ac:dyDescent="0.2">
      <c r="A262" s="104" t="s">
        <v>694</v>
      </c>
      <c r="B262" s="36" t="s">
        <v>20</v>
      </c>
      <c r="C262" s="86" t="s">
        <v>718</v>
      </c>
      <c r="D262" s="76" t="s">
        <v>719</v>
      </c>
      <c r="E262" s="85" t="s">
        <v>44</v>
      </c>
      <c r="F262" s="78">
        <v>1</v>
      </c>
      <c r="G262" s="41">
        <v>18.170000000000002</v>
      </c>
      <c r="H262" s="41">
        <f t="shared" si="25"/>
        <v>23.41</v>
      </c>
      <c r="I262" s="41">
        <f t="shared" si="26"/>
        <v>23.41</v>
      </c>
      <c r="J262" s="24"/>
      <c r="K262" s="24"/>
      <c r="L262" s="68"/>
      <c r="M262" s="22"/>
      <c r="N262" s="22"/>
    </row>
    <row r="263" spans="1:14" ht="60" x14ac:dyDescent="0.2">
      <c r="A263" s="104" t="s">
        <v>695</v>
      </c>
      <c r="B263" s="36" t="s">
        <v>20</v>
      </c>
      <c r="C263" s="86" t="s">
        <v>720</v>
      </c>
      <c r="D263" s="76" t="s">
        <v>721</v>
      </c>
      <c r="E263" s="85" t="s">
        <v>44</v>
      </c>
      <c r="F263" s="78">
        <v>2</v>
      </c>
      <c r="G263" s="41">
        <v>9.8699999999999992</v>
      </c>
      <c r="H263" s="41">
        <f>ROUND(G263*$H$5+G263,2)</f>
        <v>12.71</v>
      </c>
      <c r="I263" s="41">
        <f>ROUND(H263*F263,2)</f>
        <v>25.42</v>
      </c>
      <c r="J263" s="24"/>
      <c r="K263" s="24"/>
      <c r="L263" s="68"/>
      <c r="M263" s="22"/>
      <c r="N263" s="22"/>
    </row>
    <row r="264" spans="1:14" ht="60" x14ac:dyDescent="0.2">
      <c r="A264" s="104" t="s">
        <v>696</v>
      </c>
      <c r="B264" s="36" t="s">
        <v>20</v>
      </c>
      <c r="C264" s="86" t="s">
        <v>722</v>
      </c>
      <c r="D264" s="76" t="s">
        <v>723</v>
      </c>
      <c r="E264" s="85" t="s">
        <v>44</v>
      </c>
      <c r="F264" s="78">
        <v>7</v>
      </c>
      <c r="G264" s="41">
        <v>20.260000000000002</v>
      </c>
      <c r="H264" s="41">
        <f>ROUND(G264*$H$5+G264,2)</f>
        <v>26.1</v>
      </c>
      <c r="I264" s="41">
        <f>ROUND(H264*F264,2)</f>
        <v>182.7</v>
      </c>
      <c r="J264" s="24"/>
      <c r="K264" s="24"/>
      <c r="L264" s="68"/>
      <c r="M264" s="22"/>
      <c r="N264" s="22"/>
    </row>
    <row r="265" spans="1:14" ht="60" x14ac:dyDescent="0.2">
      <c r="A265" s="104" t="s">
        <v>726</v>
      </c>
      <c r="B265" s="36" t="s">
        <v>20</v>
      </c>
      <c r="C265" s="86" t="s">
        <v>724</v>
      </c>
      <c r="D265" s="76" t="s">
        <v>725</v>
      </c>
      <c r="E265" s="85" t="s">
        <v>44</v>
      </c>
      <c r="F265" s="78">
        <v>2</v>
      </c>
      <c r="G265" s="41">
        <v>5.57</v>
      </c>
      <c r="H265" s="41">
        <f>ROUND(G265*$H$5+G265,2)</f>
        <v>7.18</v>
      </c>
      <c r="I265" s="41">
        <f>ROUND(H265*F265,2)</f>
        <v>14.36</v>
      </c>
      <c r="J265" s="24"/>
      <c r="K265" s="24"/>
      <c r="L265" s="68"/>
      <c r="M265" s="22"/>
      <c r="N265" s="22"/>
    </row>
    <row r="266" spans="1:14" ht="60" x14ac:dyDescent="0.2">
      <c r="A266" s="104" t="s">
        <v>727</v>
      </c>
      <c r="B266" s="36" t="s">
        <v>20</v>
      </c>
      <c r="C266" s="86" t="s">
        <v>629</v>
      </c>
      <c r="D266" s="76" t="s">
        <v>630</v>
      </c>
      <c r="E266" s="85" t="s">
        <v>44</v>
      </c>
      <c r="F266" s="78">
        <v>7</v>
      </c>
      <c r="G266" s="41">
        <v>13.33</v>
      </c>
      <c r="H266" s="41">
        <f>ROUND(G266*$H$5+G266,2)</f>
        <v>17.170000000000002</v>
      </c>
      <c r="I266" s="41">
        <f>ROUND(H266*F266,2)</f>
        <v>120.19</v>
      </c>
      <c r="J266" s="24"/>
      <c r="K266" s="24"/>
      <c r="L266" s="68"/>
      <c r="M266" s="22"/>
      <c r="N266" s="22"/>
    </row>
    <row r="267" spans="1:14" ht="60" x14ac:dyDescent="0.2">
      <c r="A267" s="104" t="s">
        <v>728</v>
      </c>
      <c r="B267" s="36" t="s">
        <v>20</v>
      </c>
      <c r="C267" s="37" t="s">
        <v>657</v>
      </c>
      <c r="D267" s="38" t="s">
        <v>658</v>
      </c>
      <c r="E267" s="39" t="s">
        <v>7</v>
      </c>
      <c r="F267" s="40">
        <v>15.84</v>
      </c>
      <c r="G267" s="41">
        <v>35.58</v>
      </c>
      <c r="H267" s="41">
        <f t="shared" si="25"/>
        <v>45.83</v>
      </c>
      <c r="I267" s="41">
        <f t="shared" si="26"/>
        <v>725.95</v>
      </c>
      <c r="J267" s="24"/>
      <c r="K267" s="24"/>
      <c r="L267" s="24"/>
      <c r="M267" s="22"/>
      <c r="N267" s="22"/>
    </row>
    <row r="268" spans="1:14" ht="60" x14ac:dyDescent="0.2">
      <c r="A268" s="104" t="s">
        <v>729</v>
      </c>
      <c r="B268" s="36" t="s">
        <v>20</v>
      </c>
      <c r="C268" s="37" t="s">
        <v>317</v>
      </c>
      <c r="D268" s="38" t="s">
        <v>318</v>
      </c>
      <c r="E268" s="39" t="s">
        <v>7</v>
      </c>
      <c r="F268" s="40">
        <v>9.85</v>
      </c>
      <c r="G268" s="41">
        <v>26.75</v>
      </c>
      <c r="H268" s="41">
        <f t="shared" si="25"/>
        <v>34.46</v>
      </c>
      <c r="I268" s="41">
        <f t="shared" si="26"/>
        <v>339.43</v>
      </c>
      <c r="J268" s="24"/>
      <c r="K268" s="24"/>
      <c r="L268" s="24"/>
      <c r="M268" s="22"/>
      <c r="N268" s="22"/>
    </row>
    <row r="269" spans="1:14" ht="15.75" x14ac:dyDescent="0.2">
      <c r="A269" s="34">
        <v>13</v>
      </c>
      <c r="B269" s="34"/>
      <c r="C269" s="34"/>
      <c r="D269" s="35" t="s">
        <v>433</v>
      </c>
      <c r="E269" s="34"/>
      <c r="F269" s="34"/>
      <c r="G269" s="34"/>
      <c r="H269" s="34"/>
      <c r="I269" s="98">
        <f>SUM(I270:I274)</f>
        <v>16554.38</v>
      </c>
      <c r="J269" s="24"/>
      <c r="K269" s="24"/>
      <c r="L269" s="24"/>
      <c r="M269" s="22"/>
      <c r="N269" s="22"/>
    </row>
    <row r="270" spans="1:14" ht="45" x14ac:dyDescent="0.2">
      <c r="A270" s="104" t="s">
        <v>358</v>
      </c>
      <c r="B270" s="36" t="s">
        <v>20</v>
      </c>
      <c r="C270" s="37" t="s">
        <v>434</v>
      </c>
      <c r="D270" s="38" t="s">
        <v>435</v>
      </c>
      <c r="E270" s="39" t="s">
        <v>9</v>
      </c>
      <c r="F270" s="40">
        <v>37.5</v>
      </c>
      <c r="G270" s="41">
        <v>17.73</v>
      </c>
      <c r="H270" s="41">
        <f>ROUND(G270*$H$5+G270,2)</f>
        <v>22.84</v>
      </c>
      <c r="I270" s="41">
        <f>ROUND(H270*F270,2)</f>
        <v>856.5</v>
      </c>
      <c r="J270" s="24"/>
      <c r="K270" s="24"/>
      <c r="L270" s="24"/>
      <c r="M270" s="22"/>
      <c r="N270" s="22"/>
    </row>
    <row r="271" spans="1:14" ht="60" x14ac:dyDescent="0.2">
      <c r="A271" s="104" t="s">
        <v>387</v>
      </c>
      <c r="B271" s="36" t="s">
        <v>393</v>
      </c>
      <c r="C271" s="37" t="s">
        <v>69</v>
      </c>
      <c r="D271" s="38" t="s">
        <v>70</v>
      </c>
      <c r="E271" s="39" t="s">
        <v>8</v>
      </c>
      <c r="F271" s="40">
        <v>2.25</v>
      </c>
      <c r="G271" s="41">
        <v>423.5</v>
      </c>
      <c r="H271" s="41">
        <f>ROUND(G271*$H$5+G271,2)</f>
        <v>545.54999999999995</v>
      </c>
      <c r="I271" s="41">
        <f>ROUND(H271*F271,2)</f>
        <v>1227.49</v>
      </c>
      <c r="J271" s="24"/>
      <c r="K271" s="24"/>
      <c r="L271" s="24"/>
      <c r="M271" s="22"/>
      <c r="N271" s="22"/>
    </row>
    <row r="272" spans="1:14" ht="90" x14ac:dyDescent="0.2">
      <c r="A272" s="104" t="s">
        <v>388</v>
      </c>
      <c r="B272" s="11" t="s">
        <v>35</v>
      </c>
      <c r="C272" s="19">
        <v>100974</v>
      </c>
      <c r="D272" s="14" t="s">
        <v>36</v>
      </c>
      <c r="E272" s="15" t="s">
        <v>8</v>
      </c>
      <c r="F272" s="17">
        <v>5.36</v>
      </c>
      <c r="G272" s="18">
        <v>8.7899999999999991</v>
      </c>
      <c r="H272" s="21">
        <f>ROUND(G272*$H$5+G272,2)</f>
        <v>11.32</v>
      </c>
      <c r="I272" s="20">
        <f>ROUND(H272*F272,2)</f>
        <v>60.68</v>
      </c>
      <c r="J272" s="24"/>
      <c r="K272" s="24"/>
      <c r="L272" s="24"/>
      <c r="M272" s="22"/>
      <c r="N272" s="22"/>
    </row>
    <row r="273" spans="1:15" ht="75" x14ac:dyDescent="0.2">
      <c r="A273" s="104" t="s">
        <v>389</v>
      </c>
      <c r="B273" s="11" t="s">
        <v>32</v>
      </c>
      <c r="C273" s="19">
        <v>100974</v>
      </c>
      <c r="D273" s="14" t="s">
        <v>38</v>
      </c>
      <c r="E273" s="15" t="s">
        <v>39</v>
      </c>
      <c r="F273" s="17">
        <v>32.159999999999997</v>
      </c>
      <c r="G273" s="18">
        <v>2.25</v>
      </c>
      <c r="H273" s="21">
        <f>ROUND(G273*$H$5+G273,2)</f>
        <v>2.9</v>
      </c>
      <c r="I273" s="20">
        <f>ROUND(H273*F273,2)</f>
        <v>93.26</v>
      </c>
      <c r="J273" s="24"/>
      <c r="K273" s="24"/>
      <c r="L273" s="24"/>
      <c r="M273" s="22"/>
      <c r="N273" s="22"/>
    </row>
    <row r="274" spans="1:15" ht="68.25" customHeight="1" x14ac:dyDescent="0.2">
      <c r="A274" s="104" t="s">
        <v>390</v>
      </c>
      <c r="B274" s="11" t="s">
        <v>393</v>
      </c>
      <c r="C274" s="11" t="s">
        <v>436</v>
      </c>
      <c r="D274" s="33" t="s">
        <v>437</v>
      </c>
      <c r="E274" s="12" t="s">
        <v>7</v>
      </c>
      <c r="F274" s="12">
        <v>15</v>
      </c>
      <c r="G274" s="20">
        <v>740.9</v>
      </c>
      <c r="H274" s="21">
        <f>ROUND(G274*$H$5+G274,2)</f>
        <v>954.43</v>
      </c>
      <c r="I274" s="20">
        <f>ROUND(H274*F274,2)</f>
        <v>14316.45</v>
      </c>
      <c r="J274" s="22"/>
      <c r="K274" s="22"/>
      <c r="L274" s="23"/>
      <c r="M274" s="22"/>
      <c r="N274" s="22"/>
    </row>
    <row r="275" spans="1:15" ht="15.75" x14ac:dyDescent="0.2">
      <c r="A275" s="34">
        <v>14</v>
      </c>
      <c r="B275" s="34"/>
      <c r="C275" s="34"/>
      <c r="D275" s="35" t="s">
        <v>790</v>
      </c>
      <c r="E275" s="34"/>
      <c r="F275" s="34"/>
      <c r="G275" s="34"/>
      <c r="H275" s="34"/>
      <c r="I275" s="98">
        <f>SUM(I276:I281)</f>
        <v>25626.539999999997</v>
      </c>
      <c r="J275" s="24"/>
      <c r="K275" s="24"/>
      <c r="L275" s="24"/>
      <c r="M275" s="22"/>
      <c r="N275" s="22"/>
    </row>
    <row r="276" spans="1:15" ht="45" x14ac:dyDescent="0.2">
      <c r="A276" s="104" t="s">
        <v>359</v>
      </c>
      <c r="B276" s="36" t="s">
        <v>61</v>
      </c>
      <c r="C276" s="37" t="s">
        <v>331</v>
      </c>
      <c r="D276" s="38" t="s">
        <v>333</v>
      </c>
      <c r="E276" s="39" t="s">
        <v>7</v>
      </c>
      <c r="F276" s="78">
        <v>4.5</v>
      </c>
      <c r="G276" s="41">
        <v>283.23</v>
      </c>
      <c r="H276" s="41">
        <f t="shared" ref="H276:H281" si="27">ROUND(G276*$H$5+G276,2)</f>
        <v>364.86</v>
      </c>
      <c r="I276" s="41">
        <f t="shared" ref="I276:I281" si="28">ROUND(H276*F276,2)</f>
        <v>1641.87</v>
      </c>
      <c r="J276" s="24"/>
      <c r="K276" s="24"/>
      <c r="L276" s="24"/>
      <c r="M276" s="22"/>
      <c r="N276" s="22"/>
    </row>
    <row r="277" spans="1:15" ht="60" x14ac:dyDescent="0.2">
      <c r="A277" s="104" t="s">
        <v>401</v>
      </c>
      <c r="B277" s="36" t="s">
        <v>19</v>
      </c>
      <c r="C277" s="37">
        <v>37562</v>
      </c>
      <c r="D277" s="38" t="s">
        <v>332</v>
      </c>
      <c r="E277" s="39" t="s">
        <v>90</v>
      </c>
      <c r="F277" s="40">
        <v>6.9</v>
      </c>
      <c r="G277" s="41">
        <v>678.99</v>
      </c>
      <c r="H277" s="41">
        <f t="shared" si="27"/>
        <v>874.67</v>
      </c>
      <c r="I277" s="41">
        <f t="shared" si="28"/>
        <v>6035.22</v>
      </c>
      <c r="J277" s="24"/>
      <c r="K277" s="24"/>
      <c r="L277" s="24"/>
      <c r="M277" s="22"/>
      <c r="N277" s="22"/>
    </row>
    <row r="278" spans="1:15" ht="30" x14ac:dyDescent="0.2">
      <c r="A278" s="104" t="s">
        <v>402</v>
      </c>
      <c r="B278" s="84" t="s">
        <v>20</v>
      </c>
      <c r="C278" s="86" t="s">
        <v>756</v>
      </c>
      <c r="D278" s="76" t="s">
        <v>757</v>
      </c>
      <c r="E278" s="39" t="s">
        <v>9</v>
      </c>
      <c r="F278" s="40">
        <v>2.2999999999999998</v>
      </c>
      <c r="G278" s="41">
        <v>602.55999999999995</v>
      </c>
      <c r="H278" s="41">
        <f t="shared" si="27"/>
        <v>776.22</v>
      </c>
      <c r="I278" s="41">
        <f t="shared" si="28"/>
        <v>1785.31</v>
      </c>
      <c r="J278" s="24"/>
      <c r="K278" s="24"/>
      <c r="L278" s="24"/>
      <c r="M278" s="22"/>
      <c r="N278" s="22"/>
    </row>
    <row r="279" spans="1:15" ht="75" x14ac:dyDescent="0.2">
      <c r="A279" s="104" t="s">
        <v>403</v>
      </c>
      <c r="B279" s="36" t="s">
        <v>393</v>
      </c>
      <c r="C279" s="37" t="s">
        <v>793</v>
      </c>
      <c r="D279" s="38" t="s">
        <v>794</v>
      </c>
      <c r="E279" s="39" t="s">
        <v>9</v>
      </c>
      <c r="F279" s="40">
        <f>1.21*2.1</f>
        <v>2.5409999999999999</v>
      </c>
      <c r="G279" s="41">
        <v>525.15</v>
      </c>
      <c r="H279" s="41">
        <f t="shared" si="27"/>
        <v>676.5</v>
      </c>
      <c r="I279" s="41">
        <f t="shared" si="28"/>
        <v>1718.99</v>
      </c>
      <c r="J279" s="24"/>
      <c r="K279" s="24"/>
      <c r="L279" s="24"/>
      <c r="M279" s="22"/>
      <c r="N279" s="22"/>
    </row>
    <row r="280" spans="1:15" ht="60" x14ac:dyDescent="0.2">
      <c r="A280" s="104" t="s">
        <v>404</v>
      </c>
      <c r="B280" s="36" t="s">
        <v>20</v>
      </c>
      <c r="C280" s="37" t="s">
        <v>330</v>
      </c>
      <c r="D280" s="38" t="s">
        <v>405</v>
      </c>
      <c r="E280" s="39" t="s">
        <v>9</v>
      </c>
      <c r="F280" s="78">
        <v>158.59</v>
      </c>
      <c r="G280" s="41">
        <v>34.29</v>
      </c>
      <c r="H280" s="41">
        <f t="shared" si="27"/>
        <v>44.17</v>
      </c>
      <c r="I280" s="41">
        <f t="shared" si="28"/>
        <v>7004.92</v>
      </c>
      <c r="J280" s="24"/>
      <c r="K280" s="24"/>
      <c r="L280" s="24"/>
      <c r="M280" s="22"/>
      <c r="N280" s="22"/>
    </row>
    <row r="281" spans="1:15" ht="15" x14ac:dyDescent="0.2">
      <c r="A281" s="104" t="s">
        <v>477</v>
      </c>
      <c r="B281" s="36" t="s">
        <v>61</v>
      </c>
      <c r="C281" s="37" t="s">
        <v>59</v>
      </c>
      <c r="D281" s="38" t="s">
        <v>60</v>
      </c>
      <c r="E281" s="39" t="s">
        <v>9</v>
      </c>
      <c r="F281" s="40">
        <v>880.5</v>
      </c>
      <c r="G281" s="41">
        <v>6.56</v>
      </c>
      <c r="H281" s="41">
        <f t="shared" si="27"/>
        <v>8.4499999999999993</v>
      </c>
      <c r="I281" s="41">
        <f t="shared" si="28"/>
        <v>7440.23</v>
      </c>
      <c r="J281" s="24"/>
      <c r="K281" s="24"/>
      <c r="L281" s="24"/>
      <c r="M281" s="22"/>
      <c r="N281" s="23"/>
      <c r="O281" s="67"/>
    </row>
    <row r="282" spans="1:15" ht="15" x14ac:dyDescent="0.2">
      <c r="A282" s="107"/>
      <c r="B282" s="42"/>
      <c r="C282" s="43"/>
      <c r="D282" s="44"/>
      <c r="E282" s="45"/>
      <c r="F282" s="46"/>
      <c r="G282" s="47"/>
      <c r="H282" s="47"/>
      <c r="I282" s="108"/>
      <c r="J282" s="24"/>
      <c r="K282" s="24"/>
      <c r="L282" s="24"/>
      <c r="M282" s="22"/>
      <c r="N282" s="22"/>
    </row>
    <row r="283" spans="1:15" ht="15.75" x14ac:dyDescent="0.2">
      <c r="A283" s="135" t="s">
        <v>264</v>
      </c>
      <c r="B283" s="136"/>
      <c r="C283" s="136"/>
      <c r="D283" s="136"/>
      <c r="E283" s="136"/>
      <c r="F283" s="136"/>
      <c r="G283" s="136"/>
      <c r="H283" s="137"/>
      <c r="I283" s="101">
        <f>I7+I23+I42+I61+I69+I83+I90+I100+I150+I170+I181+I183+I269+I275</f>
        <v>1120181.92</v>
      </c>
      <c r="J283" s="24"/>
      <c r="K283" s="24"/>
      <c r="L283" s="24"/>
      <c r="M283" s="69"/>
      <c r="N283" s="23"/>
    </row>
    <row r="284" spans="1:15" ht="15.75" x14ac:dyDescent="0.2">
      <c r="A284" s="109"/>
      <c r="B284" s="99"/>
      <c r="C284" s="6"/>
      <c r="D284" s="129"/>
      <c r="E284" s="129"/>
      <c r="F284" s="129"/>
      <c r="G284" s="129"/>
      <c r="H284" s="6"/>
      <c r="I284" s="110"/>
      <c r="J284" s="24"/>
      <c r="K284" s="24"/>
      <c r="L284" s="24"/>
      <c r="M284" s="69"/>
      <c r="N284" s="23"/>
    </row>
    <row r="285" spans="1:15" ht="15.75" x14ac:dyDescent="0.2">
      <c r="A285" s="109"/>
      <c r="B285" s="99"/>
      <c r="C285" s="6"/>
      <c r="D285" s="129"/>
      <c r="E285" s="129"/>
      <c r="F285" s="129"/>
      <c r="G285" s="129"/>
      <c r="H285" s="6"/>
      <c r="I285" s="110"/>
      <c r="J285" s="24"/>
      <c r="K285" s="24"/>
      <c r="L285" s="24"/>
      <c r="M285" s="69"/>
      <c r="N285" s="23"/>
    </row>
    <row r="286" spans="1:15" ht="15" x14ac:dyDescent="0.2">
      <c r="A286" s="107"/>
      <c r="B286" s="42"/>
      <c r="C286" s="43"/>
      <c r="D286" s="44"/>
      <c r="E286" s="45"/>
      <c r="F286" s="46"/>
      <c r="G286" s="47"/>
      <c r="H286" s="47"/>
      <c r="I286" s="108"/>
      <c r="J286" s="24"/>
      <c r="K286" s="24"/>
      <c r="L286" s="24"/>
      <c r="M286" s="70"/>
      <c r="N286" s="23"/>
    </row>
    <row r="287" spans="1:15" ht="15.75" x14ac:dyDescent="0.2">
      <c r="A287" s="109"/>
      <c r="B287" s="99"/>
      <c r="C287" s="6"/>
      <c r="D287" s="129" t="s">
        <v>15</v>
      </c>
      <c r="E287" s="129"/>
      <c r="F287" s="129"/>
      <c r="G287" s="129"/>
      <c r="H287" s="6"/>
      <c r="I287" s="110"/>
      <c r="J287" s="6"/>
      <c r="K287" s="24"/>
      <c r="L287" s="24"/>
      <c r="M287" s="70"/>
      <c r="N287" s="23"/>
    </row>
    <row r="288" spans="1:15" ht="15.75" x14ac:dyDescent="0.2">
      <c r="A288" s="111"/>
      <c r="B288" s="6"/>
      <c r="C288" s="6"/>
      <c r="D288" s="129" t="s">
        <v>45</v>
      </c>
      <c r="E288" s="129"/>
      <c r="F288" s="129"/>
      <c r="G288" s="129"/>
      <c r="H288" s="6"/>
      <c r="I288" s="110"/>
      <c r="J288" s="6"/>
      <c r="K288" s="24"/>
      <c r="L288" s="24"/>
      <c r="M288" s="69"/>
      <c r="N288" s="23"/>
    </row>
    <row r="289" spans="1:16" ht="15.75" x14ac:dyDescent="0.2">
      <c r="A289" s="111"/>
      <c r="B289" s="6"/>
      <c r="C289" s="6"/>
      <c r="D289" s="129" t="s">
        <v>46</v>
      </c>
      <c r="E289" s="129"/>
      <c r="F289" s="129"/>
      <c r="G289" s="129"/>
      <c r="H289" s="6"/>
      <c r="I289" s="110"/>
      <c r="J289" s="6"/>
      <c r="K289" s="24"/>
      <c r="L289" s="24"/>
      <c r="M289" s="69"/>
      <c r="N289" s="23"/>
      <c r="P289" s="81"/>
    </row>
    <row r="290" spans="1:16" ht="12.75" customHeight="1" x14ac:dyDescent="0.2">
      <c r="A290" s="112"/>
      <c r="B290" s="113"/>
      <c r="C290" s="114"/>
      <c r="D290" s="115"/>
      <c r="E290" s="116"/>
      <c r="F290" s="116"/>
      <c r="G290" s="116"/>
      <c r="H290" s="116"/>
      <c r="I290" s="117"/>
      <c r="J290" s="24"/>
      <c r="K290" s="24"/>
      <c r="L290" s="24"/>
      <c r="M290" s="70"/>
      <c r="N290" s="23"/>
      <c r="P290" s="81"/>
    </row>
    <row r="291" spans="1:16" x14ac:dyDescent="0.2">
      <c r="J291" s="24"/>
      <c r="K291" s="24"/>
      <c r="L291" s="24"/>
      <c r="M291" s="70"/>
      <c r="N291" s="23"/>
      <c r="P291" s="97"/>
    </row>
    <row r="292" spans="1:16" x14ac:dyDescent="0.2">
      <c r="I292" s="77"/>
      <c r="J292" s="22"/>
      <c r="K292" s="22"/>
      <c r="L292" s="22"/>
      <c r="M292" s="22"/>
      <c r="N292" s="22"/>
    </row>
    <row r="293" spans="1:16" x14ac:dyDescent="0.2">
      <c r="J293" s="22"/>
      <c r="K293" s="22"/>
      <c r="L293" s="22"/>
      <c r="M293" s="22"/>
      <c r="N293" s="22"/>
    </row>
    <row r="294" spans="1:16" x14ac:dyDescent="0.2">
      <c r="I294" s="77"/>
      <c r="J294" s="22"/>
      <c r="K294" s="22"/>
      <c r="L294" s="22"/>
      <c r="M294" s="22"/>
      <c r="N294" s="22"/>
    </row>
    <row r="295" spans="1:16" x14ac:dyDescent="0.2">
      <c r="I295" s="67"/>
      <c r="J295" s="22"/>
      <c r="K295" s="22"/>
      <c r="L295" s="22"/>
      <c r="M295" s="22"/>
      <c r="N295" s="22"/>
    </row>
    <row r="296" spans="1:16" x14ac:dyDescent="0.2">
      <c r="I296" s="94"/>
      <c r="J296" s="22"/>
      <c r="K296" s="22"/>
      <c r="L296" s="22"/>
      <c r="M296" s="22"/>
      <c r="N296" s="22"/>
    </row>
    <row r="297" spans="1:16" x14ac:dyDescent="0.2">
      <c r="J297" s="22"/>
      <c r="K297" s="22"/>
      <c r="L297" s="22"/>
      <c r="M297" s="22"/>
      <c r="N297" s="22"/>
    </row>
    <row r="298" spans="1:16" x14ac:dyDescent="0.2">
      <c r="I298" s="67"/>
    </row>
    <row r="301" spans="1:16" x14ac:dyDescent="0.2">
      <c r="M301" s="67"/>
      <c r="N301" s="96"/>
    </row>
    <row r="302" spans="1:16" x14ac:dyDescent="0.2">
      <c r="M302" s="67"/>
      <c r="N302" s="96"/>
    </row>
    <row r="303" spans="1:16" x14ac:dyDescent="0.2">
      <c r="M303" s="67"/>
    </row>
  </sheetData>
  <mergeCells count="14">
    <mergeCell ref="D288:G288"/>
    <mergeCell ref="D289:G289"/>
    <mergeCell ref="F5:G5"/>
    <mergeCell ref="F3:I3"/>
    <mergeCell ref="A3:E3"/>
    <mergeCell ref="A283:H283"/>
    <mergeCell ref="A1:I1"/>
    <mergeCell ref="A5:E5"/>
    <mergeCell ref="A4:E4"/>
    <mergeCell ref="F4:I4"/>
    <mergeCell ref="A2:I2"/>
    <mergeCell ref="D287:G287"/>
    <mergeCell ref="D284:G284"/>
    <mergeCell ref="D285:G285"/>
  </mergeCells>
  <phoneticPr fontId="4" type="noConversion"/>
  <pageMargins left="0.59055118110236227" right="0.53" top="1.05" bottom="0.55118110236220474" header="0.51181102362204722" footer="0.51181102362204722"/>
  <pageSetup paperSize="9" scale="54" fitToWidth="0" orientation="portrait" verticalDpi="300" r:id="rId1"/>
  <headerFooter alignWithMargins="0"/>
  <colBreaks count="1" manualBreakCount="1">
    <brk id="9" max="288" man="1"/>
  </colBreaks>
  <ignoredErrors>
    <ignoredError sqref="I275" formula="1"/>
    <ignoredError sqref="C41 C11:C12 C27:C29 C39 C44:C46 C15 C55 C70:C72 C78:C81 C145 C154 C158:C159 C67:C68 C87:C89 C156 C179:C180 C171:C172 C75 C161:C163 C186:C200 C211:C220 C267:C268 C101 C130 C124:C125 C137:C139 C127:C128 C106:C110 C114:C120 C103:C104 C227:C232 C204:C209 C202 C140 C234:C252 C253:C26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vt:lpstr>
      <vt:lpstr>Planilha!Area_de_impressao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dc:creator>
  <cp:lastModifiedBy>Andiara Lucas</cp:lastModifiedBy>
  <cp:lastPrinted>2024-02-23T18:52:19Z</cp:lastPrinted>
  <dcterms:created xsi:type="dcterms:W3CDTF">2008-06-09T10:20:19Z</dcterms:created>
  <dcterms:modified xsi:type="dcterms:W3CDTF">2024-03-13T14:47:02Z</dcterms:modified>
</cp:coreProperties>
</file>